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3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4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drawings/drawing5.xml" ContentType="application/vnd.openxmlformats-officedocument.drawing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drawings/drawing6.xml" ContentType="application/vnd.openxmlformats-officedocument.drawing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7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drawings/drawing8.xml" ContentType="application/vnd.openxmlformats-officedocument.drawing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drawings/drawing9.xml" ContentType="application/vnd.openxmlformats-officedocument.drawing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drawings/drawing10.xml" ContentType="application/vnd.openxmlformats-officedocument.drawing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drawings/drawing11.xml" ContentType="application/vnd.openxmlformats-officedocument.drawing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drawings/drawing12.xml" ContentType="application/vnd.openxmlformats-officedocument.drawing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drawings/drawing13.xml" ContentType="application/vnd.openxmlformats-officedocument.drawing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drawings/drawing14.xml" ContentType="application/vnd.openxmlformats-officedocument.drawing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drawings/drawing15.xml" ContentType="application/vnd.openxmlformats-officedocument.drawing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drawings/drawing16.xml" ContentType="application/vnd.openxmlformats-officedocument.drawing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drawings/drawing17.xml" ContentType="application/vnd.openxmlformats-officedocument.drawing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drawings/drawing18.xml" ContentType="application/vnd.openxmlformats-officedocument.drawing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drawings/drawing19.xml" ContentType="application/vnd.openxmlformats-officedocument.drawing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drawings/drawing20.xml" ContentType="application/vnd.openxmlformats-officedocument.drawing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drawings/drawing21.xml" ContentType="application/vnd.openxmlformats-officedocument.drawing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drawings/drawing22.xml" ContentType="application/vnd.openxmlformats-officedocument.drawing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40" windowWidth="14810" windowHeight="7440" tabRatio="897" activeTab="1"/>
  </bookViews>
  <sheets>
    <sheet name="Cover" sheetId="30" r:id="rId1"/>
    <sheet name="Cases" sheetId="1" r:id="rId2"/>
    <sheet name="Summary" sheetId="31" r:id="rId3"/>
    <sheet name="E1-a1" sheetId="2" r:id="rId4"/>
    <sheet name="E1-a2" sheetId="6" r:id="rId5"/>
    <sheet name="E1-b1" sheetId="7" r:id="rId6"/>
    <sheet name="E1-b2" sheetId="8" r:id="rId7"/>
    <sheet name="E1-c" sheetId="9" r:id="rId8"/>
    <sheet name="E2-a1" sheetId="10" r:id="rId9"/>
    <sheet name="E2-a2" sheetId="11" r:id="rId10"/>
    <sheet name="E2-b1" sheetId="12" r:id="rId11"/>
    <sheet name="E2-b2" sheetId="13" r:id="rId12"/>
    <sheet name="U1-a1" sheetId="14" r:id="rId13"/>
    <sheet name="U1-a2" sheetId="15" r:id="rId14"/>
    <sheet name="U1-b1" sheetId="16" r:id="rId15"/>
    <sheet name="U1-b2" sheetId="17" r:id="rId16"/>
    <sheet name="U1-c" sheetId="18" r:id="rId17"/>
    <sheet name="U1-d" sheetId="19" r:id="rId18"/>
    <sheet name="U1-e" sheetId="20" r:id="rId19"/>
    <sheet name="U2-a1" sheetId="22" r:id="rId20"/>
    <sheet name="U2-a2" sheetId="23" r:id="rId21"/>
    <sheet name="U2-b1" sheetId="24" r:id="rId22"/>
    <sheet name="U2-b2" sheetId="25" r:id="rId23"/>
    <sheet name="U2-c" sheetId="26" r:id="rId24"/>
    <sheet name="U2-d" sheetId="27" r:id="rId25"/>
  </sheets>
  <externalReferences>
    <externalReference r:id="rId26"/>
  </externalReferences>
  <calcPr calcId="144525"/>
</workbook>
</file>

<file path=xl/calcChain.xml><?xml version="1.0" encoding="utf-8"?>
<calcChain xmlns="http://schemas.openxmlformats.org/spreadsheetml/2006/main">
  <c r="X21" i="31" l="1"/>
  <c r="AS40" i="31" l="1"/>
  <c r="AR37" i="31"/>
  <c r="AR12" i="31"/>
  <c r="AR4" i="31" l="1"/>
  <c r="AN4" i="31"/>
  <c r="S56" i="31" l="1"/>
  <c r="S57" i="31"/>
  <c r="S58" i="31"/>
  <c r="S59" i="31"/>
  <c r="S60" i="31"/>
  <c r="R56" i="31"/>
  <c r="R57" i="31"/>
  <c r="R58" i="31"/>
  <c r="R59" i="31"/>
  <c r="R60" i="31"/>
  <c r="R55" i="31"/>
  <c r="S55" i="31"/>
  <c r="Q49" i="31"/>
  <c r="Q50" i="31"/>
  <c r="Q51" i="31"/>
  <c r="Q52" i="31"/>
  <c r="Q53" i="31"/>
  <c r="Q54" i="31"/>
  <c r="Q55" i="31"/>
  <c r="Q56" i="31"/>
  <c r="Q57" i="31"/>
  <c r="Q58" i="31"/>
  <c r="Q59" i="31"/>
  <c r="Q60" i="31"/>
  <c r="P49" i="31"/>
  <c r="P50" i="31"/>
  <c r="P51" i="31"/>
  <c r="P52" i="31"/>
  <c r="P53" i="31"/>
  <c r="P54" i="31"/>
  <c r="P55" i="31"/>
  <c r="P56" i="31"/>
  <c r="P57" i="31"/>
  <c r="P58" i="31"/>
  <c r="P59" i="31"/>
  <c r="P60" i="31"/>
  <c r="S23" i="31"/>
  <c r="S24" i="31"/>
  <c r="S25" i="31"/>
  <c r="R25" i="31"/>
  <c r="R23" i="31"/>
  <c r="R24" i="31"/>
  <c r="R22" i="31"/>
  <c r="S22" i="31"/>
  <c r="Q21" i="31"/>
  <c r="Q22" i="31"/>
  <c r="Q23" i="31"/>
  <c r="Q24" i="31"/>
  <c r="Q25" i="31"/>
  <c r="P21" i="31"/>
  <c r="P22" i="31"/>
  <c r="P23" i="31"/>
  <c r="P24" i="31"/>
  <c r="P25" i="31"/>
  <c r="K60" i="31"/>
  <c r="J60" i="31"/>
  <c r="I60" i="31"/>
  <c r="H60" i="31"/>
  <c r="K59" i="31"/>
  <c r="J59" i="31"/>
  <c r="I59" i="31"/>
  <c r="H59" i="31"/>
  <c r="K58" i="31"/>
  <c r="J58" i="31"/>
  <c r="I58" i="31"/>
  <c r="H58" i="31"/>
  <c r="K57" i="31"/>
  <c r="J57" i="31"/>
  <c r="I57" i="31"/>
  <c r="H57" i="31"/>
  <c r="K56" i="31"/>
  <c r="J56" i="31"/>
  <c r="I56" i="31"/>
  <c r="H56" i="31"/>
  <c r="K55" i="31"/>
  <c r="J55" i="31"/>
  <c r="I55" i="31"/>
  <c r="H55" i="31"/>
  <c r="I54" i="31"/>
  <c r="H54" i="31"/>
  <c r="I53" i="31"/>
  <c r="H53" i="31"/>
  <c r="I52" i="31"/>
  <c r="H52" i="31"/>
  <c r="I51" i="31"/>
  <c r="H51" i="31"/>
  <c r="I50" i="31"/>
  <c r="H50" i="31"/>
  <c r="I49" i="31"/>
  <c r="H49" i="31"/>
  <c r="Q48" i="31"/>
  <c r="P48" i="31"/>
  <c r="I48" i="31"/>
  <c r="H48" i="31"/>
  <c r="K43" i="31"/>
  <c r="AY43" i="31" s="1"/>
  <c r="J43" i="31"/>
  <c r="AX43" i="31" s="1"/>
  <c r="I43" i="31"/>
  <c r="AW43" i="31" s="1"/>
  <c r="H43" i="31"/>
  <c r="AV43" i="31" s="1"/>
  <c r="G43" i="31"/>
  <c r="G60" i="31" s="1"/>
  <c r="F43" i="31"/>
  <c r="F60" i="31" s="1"/>
  <c r="E43" i="31"/>
  <c r="E60" i="31" s="1"/>
  <c r="D43" i="31"/>
  <c r="D60" i="31" s="1"/>
  <c r="K42" i="31"/>
  <c r="AY42" i="31" s="1"/>
  <c r="J42" i="31"/>
  <c r="AX42" i="31" s="1"/>
  <c r="I42" i="31"/>
  <c r="AW42" i="31" s="1"/>
  <c r="H42" i="31"/>
  <c r="AV42" i="31" s="1"/>
  <c r="G42" i="31"/>
  <c r="G59" i="31" s="1"/>
  <c r="F42" i="31"/>
  <c r="F59" i="31" s="1"/>
  <c r="E42" i="31"/>
  <c r="E59" i="31" s="1"/>
  <c r="D42" i="31"/>
  <c r="D59" i="31" s="1"/>
  <c r="K41" i="31"/>
  <c r="J41" i="31"/>
  <c r="AX41" i="31" s="1"/>
  <c r="I41" i="31"/>
  <c r="AW41" i="31" s="1"/>
  <c r="H41" i="31"/>
  <c r="AV41" i="31" s="1"/>
  <c r="G41" i="31"/>
  <c r="AM41" i="31" s="1"/>
  <c r="F41" i="31"/>
  <c r="F58" i="31" s="1"/>
  <c r="E41" i="31"/>
  <c r="E58" i="31" s="1"/>
  <c r="D41" i="31"/>
  <c r="D58" i="31" s="1"/>
  <c r="AU40" i="31"/>
  <c r="AQ40" i="31"/>
  <c r="K40" i="31"/>
  <c r="AY40" i="31" s="1"/>
  <c r="J40" i="31"/>
  <c r="AX40" i="31" s="1"/>
  <c r="I40" i="31"/>
  <c r="AW40" i="31" s="1"/>
  <c r="H40" i="31"/>
  <c r="AV40" i="31" s="1"/>
  <c r="G40" i="31"/>
  <c r="G57" i="31" s="1"/>
  <c r="F40" i="31"/>
  <c r="F57" i="31" s="1"/>
  <c r="E40" i="31"/>
  <c r="E57" i="31" s="1"/>
  <c r="D40" i="31"/>
  <c r="D57" i="31" s="1"/>
  <c r="AQ39" i="31"/>
  <c r="K39" i="31"/>
  <c r="AY39" i="31" s="1"/>
  <c r="J39" i="31"/>
  <c r="AX39" i="31" s="1"/>
  <c r="I39" i="31"/>
  <c r="AW39" i="31" s="1"/>
  <c r="H39" i="31"/>
  <c r="AV39" i="31" s="1"/>
  <c r="G39" i="31"/>
  <c r="G56" i="31" s="1"/>
  <c r="F39" i="31"/>
  <c r="F56" i="31" s="1"/>
  <c r="E39" i="31"/>
  <c r="E56" i="31" s="1"/>
  <c r="D39" i="31"/>
  <c r="D56" i="31" s="1"/>
  <c r="AQ38" i="31"/>
  <c r="K38" i="31"/>
  <c r="AY38" i="31" s="1"/>
  <c r="J38" i="31"/>
  <c r="AX38" i="31" s="1"/>
  <c r="I38" i="31"/>
  <c r="AW38" i="31" s="1"/>
  <c r="H38" i="31"/>
  <c r="AV38" i="31" s="1"/>
  <c r="G38" i="31"/>
  <c r="G55" i="31" s="1"/>
  <c r="F38" i="31"/>
  <c r="F55" i="31" s="1"/>
  <c r="E38" i="31"/>
  <c r="E55" i="31" s="1"/>
  <c r="D38" i="31"/>
  <c r="D55" i="31" s="1"/>
  <c r="I37" i="31"/>
  <c r="E54" i="31" s="1"/>
  <c r="H37" i="31"/>
  <c r="E37" i="31"/>
  <c r="AS37" i="31" s="1"/>
  <c r="D37" i="31"/>
  <c r="AW36" i="31"/>
  <c r="I36" i="31"/>
  <c r="AO36" i="31" s="1"/>
  <c r="H36" i="31"/>
  <c r="AV36" i="31" s="1"/>
  <c r="E36" i="31"/>
  <c r="E53" i="31" s="1"/>
  <c r="D36" i="31"/>
  <c r="D53" i="31" s="1"/>
  <c r="I35" i="31"/>
  <c r="AW35" i="31" s="1"/>
  <c r="H35" i="31"/>
  <c r="AV35" i="31" s="1"/>
  <c r="E35" i="31"/>
  <c r="D35" i="31"/>
  <c r="D52" i="31" s="1"/>
  <c r="AW34" i="31"/>
  <c r="I34" i="31"/>
  <c r="E51" i="31" s="1"/>
  <c r="H34" i="31"/>
  <c r="D51" i="31" s="1"/>
  <c r="E34" i="31"/>
  <c r="AS34" i="31" s="1"/>
  <c r="D34" i="31"/>
  <c r="AR34" i="31" s="1"/>
  <c r="I33" i="31"/>
  <c r="AW33" i="31" s="1"/>
  <c r="H33" i="31"/>
  <c r="AV33" i="31" s="1"/>
  <c r="E33" i="31"/>
  <c r="D33" i="31"/>
  <c r="D50" i="31" s="1"/>
  <c r="AW32" i="31"/>
  <c r="I32" i="31"/>
  <c r="E49" i="31" s="1"/>
  <c r="H32" i="31"/>
  <c r="E32" i="31"/>
  <c r="AS32" i="31" s="1"/>
  <c r="D32" i="31"/>
  <c r="AR32" i="31" s="1"/>
  <c r="I31" i="31"/>
  <c r="AW31" i="31" s="1"/>
  <c r="H31" i="31"/>
  <c r="AV31" i="31" s="1"/>
  <c r="E31" i="31"/>
  <c r="D31" i="31"/>
  <c r="D48" i="31" s="1"/>
  <c r="F25" i="31"/>
  <c r="Z25" i="31" s="1"/>
  <c r="K24" i="31"/>
  <c r="J24" i="31"/>
  <c r="I24" i="31"/>
  <c r="H24" i="31"/>
  <c r="K23" i="31"/>
  <c r="J23" i="31"/>
  <c r="I23" i="31"/>
  <c r="H23" i="31"/>
  <c r="K22" i="31"/>
  <c r="J22" i="31"/>
  <c r="I22" i="31"/>
  <c r="H22" i="31"/>
  <c r="I21" i="31"/>
  <c r="H21" i="31"/>
  <c r="Q20" i="31"/>
  <c r="P20" i="31"/>
  <c r="Q19" i="31"/>
  <c r="P19" i="31"/>
  <c r="I19" i="31"/>
  <c r="H19" i="31"/>
  <c r="Q18" i="31"/>
  <c r="P18" i="31"/>
  <c r="I18" i="31"/>
  <c r="H18" i="31"/>
  <c r="Q17" i="31"/>
  <c r="P17" i="31"/>
  <c r="I17" i="31"/>
  <c r="H17" i="31"/>
  <c r="K12" i="31"/>
  <c r="AY12" i="31" s="1"/>
  <c r="J12" i="31"/>
  <c r="AX12" i="31" s="1"/>
  <c r="I12" i="31"/>
  <c r="AO12" i="31" s="1"/>
  <c r="H12" i="31"/>
  <c r="AV12" i="31" s="1"/>
  <c r="G12" i="31"/>
  <c r="AU12" i="31" s="1"/>
  <c r="F12" i="31"/>
  <c r="AT12" i="31" s="1"/>
  <c r="E12" i="31"/>
  <c r="E25" i="31" s="1"/>
  <c r="D12" i="31"/>
  <c r="D25" i="31" s="1"/>
  <c r="AW11" i="31"/>
  <c r="AK11" i="31"/>
  <c r="K11" i="31"/>
  <c r="AY11" i="31" s="1"/>
  <c r="J11" i="31"/>
  <c r="AX11" i="31" s="1"/>
  <c r="I11" i="31"/>
  <c r="AO11" i="31" s="1"/>
  <c r="H11" i="31"/>
  <c r="AV11" i="31" s="1"/>
  <c r="G11" i="31"/>
  <c r="AU11" i="31" s="1"/>
  <c r="F11" i="31"/>
  <c r="AT11" i="31" s="1"/>
  <c r="E11" i="31"/>
  <c r="E24" i="31" s="1"/>
  <c r="D11" i="31"/>
  <c r="D24" i="31" s="1"/>
  <c r="K10" i="31"/>
  <c r="AY10" i="31" s="1"/>
  <c r="J10" i="31"/>
  <c r="AX10" i="31" s="1"/>
  <c r="I10" i="31"/>
  <c r="AO10" i="31" s="1"/>
  <c r="H10" i="31"/>
  <c r="AV10" i="31" s="1"/>
  <c r="G10" i="31"/>
  <c r="AU10" i="31" s="1"/>
  <c r="F10" i="31"/>
  <c r="AT10" i="31" s="1"/>
  <c r="E10" i="31"/>
  <c r="E23" i="31" s="1"/>
  <c r="D10" i="31"/>
  <c r="D23" i="31" s="1"/>
  <c r="AW9" i="31"/>
  <c r="AK9" i="31"/>
  <c r="K9" i="31"/>
  <c r="AY9" i="31" s="1"/>
  <c r="J9" i="31"/>
  <c r="AX9" i="31" s="1"/>
  <c r="I9" i="31"/>
  <c r="AO9" i="31" s="1"/>
  <c r="H9" i="31"/>
  <c r="AV9" i="31" s="1"/>
  <c r="G9" i="31"/>
  <c r="AU9" i="31" s="1"/>
  <c r="F9" i="31"/>
  <c r="AT9" i="31" s="1"/>
  <c r="E9" i="31"/>
  <c r="E22" i="31" s="1"/>
  <c r="D9" i="31"/>
  <c r="D22" i="31" s="1"/>
  <c r="I8" i="31"/>
  <c r="AW8" i="31" s="1"/>
  <c r="H8" i="31"/>
  <c r="AV8" i="31" s="1"/>
  <c r="E8" i="31"/>
  <c r="E21" i="31" s="1"/>
  <c r="U21" i="31" s="1"/>
  <c r="D8" i="31"/>
  <c r="D21" i="31" s="1"/>
  <c r="I7" i="31"/>
  <c r="AW7" i="31" s="1"/>
  <c r="H7" i="31"/>
  <c r="AV7" i="31" s="1"/>
  <c r="E7" i="31"/>
  <c r="E20" i="31" s="1"/>
  <c r="Y20" i="31" s="1"/>
  <c r="D7" i="31"/>
  <c r="I6" i="31"/>
  <c r="AW6" i="31" s="1"/>
  <c r="H6" i="31"/>
  <c r="AV6" i="31" s="1"/>
  <c r="E6" i="31"/>
  <c r="AK6" i="31" s="1"/>
  <c r="D6" i="31"/>
  <c r="AJ6" i="31" s="1"/>
  <c r="AK5" i="31"/>
  <c r="I5" i="31"/>
  <c r="AW5" i="31" s="1"/>
  <c r="H5" i="31"/>
  <c r="AV5" i="31" s="1"/>
  <c r="E5" i="31"/>
  <c r="D5" i="31"/>
  <c r="I4" i="31"/>
  <c r="AW4" i="31" s="1"/>
  <c r="H4" i="31"/>
  <c r="AV4" i="31" s="1"/>
  <c r="E4" i="31"/>
  <c r="D4" i="31"/>
  <c r="AS12" i="31" l="1"/>
  <c r="G22" i="31"/>
  <c r="W22" i="31" s="1"/>
  <c r="F24" i="31"/>
  <c r="D49" i="31"/>
  <c r="AA22" i="31"/>
  <c r="D18" i="31"/>
  <c r="E17" i="31"/>
  <c r="E18" i="31"/>
  <c r="D20" i="31"/>
  <c r="AK7" i="31"/>
  <c r="AK10" i="31"/>
  <c r="AS11" i="31"/>
  <c r="AW12" i="31"/>
  <c r="F23" i="31"/>
  <c r="G24" i="31"/>
  <c r="W24" i="31" s="1"/>
  <c r="AO31" i="31"/>
  <c r="AO35" i="31"/>
  <c r="D54" i="31"/>
  <c r="AU38" i="31"/>
  <c r="AS10" i="31"/>
  <c r="G23" i="31"/>
  <c r="AA24" i="31"/>
  <c r="AS9" i="31"/>
  <c r="AW10" i="31"/>
  <c r="AK12" i="31"/>
  <c r="U18" i="31"/>
  <c r="F22" i="31"/>
  <c r="Z22" i="31" s="1"/>
  <c r="G25" i="31"/>
  <c r="AO33" i="31"/>
  <c r="AO37" i="31"/>
  <c r="AU39" i="31"/>
  <c r="Z23" i="31"/>
  <c r="Z24" i="31"/>
  <c r="U17" i="31"/>
  <c r="Y17" i="31"/>
  <c r="X48" i="31"/>
  <c r="T48" i="31"/>
  <c r="T51" i="31"/>
  <c r="X51" i="31"/>
  <c r="T52" i="31"/>
  <c r="X52" i="31"/>
  <c r="Z56" i="31"/>
  <c r="V56" i="31"/>
  <c r="Y59" i="31"/>
  <c r="U59" i="31"/>
  <c r="T21" i="31"/>
  <c r="Y53" i="31"/>
  <c r="U53" i="31"/>
  <c r="U54" i="31"/>
  <c r="Y54" i="31"/>
  <c r="Y55" i="31"/>
  <c r="U55" i="31"/>
  <c r="Y56" i="31"/>
  <c r="U56" i="31"/>
  <c r="Y57" i="31"/>
  <c r="U57" i="31"/>
  <c r="Y58" i="31"/>
  <c r="U58" i="31"/>
  <c r="X59" i="31"/>
  <c r="T59" i="31"/>
  <c r="X60" i="31"/>
  <c r="T60" i="31"/>
  <c r="Y22" i="31"/>
  <c r="U22" i="31"/>
  <c r="Y23" i="31"/>
  <c r="U23" i="31"/>
  <c r="Y24" i="31"/>
  <c r="U24" i="31"/>
  <c r="Y25" i="31"/>
  <c r="U25" i="31"/>
  <c r="X53" i="31"/>
  <c r="T53" i="31"/>
  <c r="T54" i="31"/>
  <c r="X54" i="31"/>
  <c r="X55" i="31"/>
  <c r="T55" i="31"/>
  <c r="X56" i="31"/>
  <c r="T56" i="31"/>
  <c r="X57" i="31"/>
  <c r="T57" i="31"/>
  <c r="X58" i="31"/>
  <c r="T58" i="31"/>
  <c r="AA59" i="31"/>
  <c r="W59" i="31"/>
  <c r="AA60" i="31"/>
  <c r="W60" i="31"/>
  <c r="AS6" i="31"/>
  <c r="AS8" i="31"/>
  <c r="E19" i="31"/>
  <c r="Y18" i="31"/>
  <c r="AS5" i="31"/>
  <c r="U20" i="31"/>
  <c r="AS7" i="31"/>
  <c r="AO32" i="31"/>
  <c r="AO34" i="31"/>
  <c r="AM38" i="31"/>
  <c r="AM39" i="31"/>
  <c r="AM40" i="31"/>
  <c r="T49" i="31"/>
  <c r="X49" i="31"/>
  <c r="X50" i="31"/>
  <c r="T50" i="31"/>
  <c r="Z55" i="31"/>
  <c r="V55" i="31"/>
  <c r="Z57" i="31"/>
  <c r="V57" i="31"/>
  <c r="Z58" i="31"/>
  <c r="V58" i="31"/>
  <c r="Y60" i="31"/>
  <c r="U60" i="31"/>
  <c r="X18" i="31"/>
  <c r="T18" i="31"/>
  <c r="T20" i="31"/>
  <c r="X20" i="31"/>
  <c r="X22" i="31"/>
  <c r="T22" i="31"/>
  <c r="X23" i="31"/>
  <c r="T23" i="31"/>
  <c r="X24" i="31"/>
  <c r="T24" i="31"/>
  <c r="X25" i="31"/>
  <c r="T25" i="31"/>
  <c r="U49" i="31"/>
  <c r="Y49" i="31"/>
  <c r="U51" i="31"/>
  <c r="Y51" i="31"/>
  <c r="W55" i="31"/>
  <c r="AA55" i="31"/>
  <c r="AA56" i="31"/>
  <c r="W56" i="31"/>
  <c r="W57" i="31"/>
  <c r="AA57" i="31"/>
  <c r="G58" i="31"/>
  <c r="AU41" i="31"/>
  <c r="AY41" i="31"/>
  <c r="AQ41" i="31"/>
  <c r="Z59" i="31"/>
  <c r="V59" i="31"/>
  <c r="Z60" i="31"/>
  <c r="V60" i="31"/>
  <c r="AS4" i="31"/>
  <c r="AK4" i="31"/>
  <c r="AK8" i="31"/>
  <c r="Y21" i="31"/>
  <c r="E48" i="31"/>
  <c r="E50" i="31"/>
  <c r="E52" i="31"/>
  <c r="AW37" i="31"/>
  <c r="AQ42" i="31"/>
  <c r="AQ43" i="31"/>
  <c r="AR5" i="31"/>
  <c r="AR6" i="31"/>
  <c r="AR7" i="31"/>
  <c r="AR8" i="31"/>
  <c r="AN9" i="31"/>
  <c r="AR9" i="31"/>
  <c r="AJ10" i="31"/>
  <c r="AN10" i="31"/>
  <c r="AR10" i="31"/>
  <c r="AJ11" i="31"/>
  <c r="AN11" i="31"/>
  <c r="AR11" i="31"/>
  <c r="AJ12" i="31"/>
  <c r="AN12" i="31"/>
  <c r="D17" i="31"/>
  <c r="D19" i="31"/>
  <c r="V22" i="31"/>
  <c r="V23" i="31"/>
  <c r="V24" i="31"/>
  <c r="V25" i="31"/>
  <c r="AN31" i="31"/>
  <c r="AN32" i="31"/>
  <c r="AV32" i="31"/>
  <c r="AN33" i="31"/>
  <c r="AN34" i="31"/>
  <c r="AV34" i="31"/>
  <c r="AN35" i="31"/>
  <c r="AN36" i="31"/>
  <c r="AN37" i="31"/>
  <c r="AV37" i="31"/>
  <c r="AL38" i="31"/>
  <c r="AP38" i="31"/>
  <c r="AT38" i="31"/>
  <c r="AL39" i="31"/>
  <c r="AP39" i="31"/>
  <c r="AT39" i="31"/>
  <c r="AL40" i="31"/>
  <c r="AP40" i="31"/>
  <c r="AT40" i="31"/>
  <c r="AL41" i="31"/>
  <c r="AP41" i="31"/>
  <c r="AT41" i="31"/>
  <c r="AL42" i="31"/>
  <c r="AP42" i="31"/>
  <c r="AT42" i="31"/>
  <c r="AL43" i="31"/>
  <c r="AP43" i="31"/>
  <c r="AT43" i="31"/>
  <c r="AM42" i="31"/>
  <c r="AU42" i="31"/>
  <c r="AM43" i="31"/>
  <c r="AU43" i="31"/>
  <c r="AJ4" i="31"/>
  <c r="AJ5" i="31"/>
  <c r="AJ7" i="31"/>
  <c r="AJ8" i="31"/>
  <c r="AJ9" i="31"/>
  <c r="AO4" i="31"/>
  <c r="AO5" i="31"/>
  <c r="AO6" i="31"/>
  <c r="AO7" i="31"/>
  <c r="AO8" i="31"/>
  <c r="AM9" i="31"/>
  <c r="AQ9" i="31"/>
  <c r="AM10" i="31"/>
  <c r="AQ10" i="31"/>
  <c r="AM11" i="31"/>
  <c r="AQ11" i="31"/>
  <c r="AM12" i="31"/>
  <c r="AQ12" i="31"/>
  <c r="AK31" i="31"/>
  <c r="AS31" i="31"/>
  <c r="AK32" i="31"/>
  <c r="AK33" i="31"/>
  <c r="AS33" i="31"/>
  <c r="AK34" i="31"/>
  <c r="AK35" i="31"/>
  <c r="AS35" i="31"/>
  <c r="AK36" i="31"/>
  <c r="AS36" i="31"/>
  <c r="AK37" i="31"/>
  <c r="AK38" i="31"/>
  <c r="AO38" i="31"/>
  <c r="AS38" i="31"/>
  <c r="AK39" i="31"/>
  <c r="AO39" i="31"/>
  <c r="AS39" i="31"/>
  <c r="AK40" i="31"/>
  <c r="AO40" i="31"/>
  <c r="AK41" i="31"/>
  <c r="AO41" i="31"/>
  <c r="AS41" i="31"/>
  <c r="AK42" i="31"/>
  <c r="AO42" i="31"/>
  <c r="AS42" i="31"/>
  <c r="AK43" i="31"/>
  <c r="AO43" i="31"/>
  <c r="AS43" i="31"/>
  <c r="AN5" i="31"/>
  <c r="AN6" i="31"/>
  <c r="AN7" i="31"/>
  <c r="AN8" i="31"/>
  <c r="AL9" i="31"/>
  <c r="AP9" i="31"/>
  <c r="AL10" i="31"/>
  <c r="AP10" i="31"/>
  <c r="AL11" i="31"/>
  <c r="AP11" i="31"/>
  <c r="AL12" i="31"/>
  <c r="AP12" i="31"/>
  <c r="AJ31" i="31"/>
  <c r="AR31" i="31"/>
  <c r="AJ32" i="31"/>
  <c r="AJ33" i="31"/>
  <c r="AR33" i="31"/>
  <c r="AJ34" i="31"/>
  <c r="AJ35" i="31"/>
  <c r="AR35" i="31"/>
  <c r="AJ36" i="31"/>
  <c r="AR36" i="31"/>
  <c r="AJ37" i="31"/>
  <c r="AJ38" i="31"/>
  <c r="AN38" i="31"/>
  <c r="AR38" i="31"/>
  <c r="AJ39" i="31"/>
  <c r="AN39" i="31"/>
  <c r="AR39" i="31"/>
  <c r="AJ40" i="31"/>
  <c r="AN40" i="31"/>
  <c r="AR40" i="31"/>
  <c r="AJ41" i="31"/>
  <c r="AN41" i="31"/>
  <c r="AR41" i="31"/>
  <c r="AJ42" i="31"/>
  <c r="AN42" i="31"/>
  <c r="AR42" i="31"/>
  <c r="AJ43" i="31"/>
  <c r="AN43" i="31"/>
  <c r="AR43" i="31"/>
  <c r="W25" i="31" l="1"/>
  <c r="AA25" i="31"/>
  <c r="W23" i="31"/>
  <c r="AA23" i="31"/>
  <c r="Y48" i="31"/>
  <c r="U48" i="31"/>
  <c r="AA58" i="31"/>
  <c r="W58" i="31"/>
  <c r="U19" i="31"/>
  <c r="Y19" i="31"/>
  <c r="T17" i="31"/>
  <c r="X17" i="31"/>
  <c r="Y50" i="31"/>
  <c r="U50" i="31"/>
  <c r="T19" i="31"/>
  <c r="X19" i="31"/>
  <c r="U52" i="31"/>
  <c r="Y52" i="31"/>
  <c r="Y85" i="27" l="1"/>
  <c r="X85" i="27"/>
  <c r="W85" i="27"/>
  <c r="V85" i="27"/>
  <c r="U85" i="27"/>
  <c r="T85" i="27"/>
  <c r="S85" i="27"/>
  <c r="R85" i="27"/>
  <c r="Y85" i="26"/>
  <c r="X85" i="26"/>
  <c r="W85" i="26"/>
  <c r="V85" i="26"/>
  <c r="U85" i="26"/>
  <c r="T85" i="26"/>
  <c r="S85" i="26"/>
  <c r="R85" i="26"/>
  <c r="Y83" i="25"/>
  <c r="X83" i="25"/>
  <c r="W83" i="25"/>
  <c r="V83" i="25"/>
  <c r="U83" i="25"/>
  <c r="T83" i="25"/>
  <c r="S83" i="25"/>
  <c r="R83" i="25"/>
  <c r="R77" i="24"/>
  <c r="Y77" i="24"/>
  <c r="X77" i="24"/>
  <c r="W77" i="24"/>
  <c r="V77" i="24"/>
  <c r="U77" i="24"/>
  <c r="T77" i="24"/>
  <c r="S77" i="24"/>
  <c r="Y77" i="23"/>
  <c r="X77" i="23"/>
  <c r="W77" i="23"/>
  <c r="V77" i="23"/>
  <c r="U77" i="23"/>
  <c r="T77" i="23"/>
  <c r="S77" i="23"/>
  <c r="R77" i="23"/>
  <c r="R83" i="22"/>
  <c r="Y83" i="22"/>
  <c r="X83" i="22"/>
  <c r="W83" i="22"/>
  <c r="V83" i="22"/>
  <c r="U83" i="22"/>
  <c r="T83" i="22"/>
  <c r="S83" i="22"/>
  <c r="J75" i="20"/>
  <c r="M75" i="20"/>
  <c r="L75" i="20"/>
  <c r="K75" i="20"/>
  <c r="L75" i="19"/>
  <c r="J75" i="19"/>
  <c r="K75" i="18"/>
  <c r="L75" i="18"/>
  <c r="J75" i="18"/>
  <c r="L73" i="17"/>
  <c r="M73" i="17"/>
  <c r="J73" i="17"/>
  <c r="J71" i="2"/>
  <c r="J71" i="8"/>
  <c r="K71" i="16"/>
  <c r="L71" i="16"/>
  <c r="M71" i="16"/>
  <c r="J71" i="16"/>
  <c r="K71" i="15"/>
  <c r="L71" i="15"/>
  <c r="M71" i="15"/>
  <c r="J71" i="15"/>
  <c r="K73" i="14"/>
  <c r="L73" i="14"/>
  <c r="M73" i="14"/>
  <c r="J73" i="14"/>
  <c r="V81" i="13" l="1"/>
  <c r="X81" i="13"/>
  <c r="Y81" i="13"/>
  <c r="S81" i="13"/>
  <c r="T81" i="13"/>
  <c r="U81" i="13"/>
  <c r="W81" i="13"/>
  <c r="R81" i="13"/>
  <c r="S75" i="12"/>
  <c r="T75" i="12"/>
  <c r="U75" i="12"/>
  <c r="V75" i="12"/>
  <c r="W75" i="12"/>
  <c r="X75" i="12"/>
  <c r="Y75" i="12"/>
  <c r="R75" i="12"/>
  <c r="S75" i="11"/>
  <c r="T75" i="11"/>
  <c r="U75" i="11"/>
  <c r="V75" i="11"/>
  <c r="W75" i="11"/>
  <c r="X75" i="11"/>
  <c r="Y75" i="11"/>
  <c r="R75" i="11"/>
  <c r="S81" i="10"/>
  <c r="T81" i="10"/>
  <c r="U81" i="10"/>
  <c r="V81" i="10"/>
  <c r="W81" i="10"/>
  <c r="X81" i="10"/>
  <c r="Y81" i="10"/>
  <c r="R81" i="10"/>
  <c r="K73" i="9"/>
  <c r="L73" i="9"/>
  <c r="M73" i="9"/>
  <c r="J73" i="9"/>
  <c r="K71" i="8"/>
  <c r="L71" i="8"/>
  <c r="M71" i="8"/>
  <c r="K69" i="7"/>
  <c r="L69" i="7"/>
  <c r="M69" i="7"/>
  <c r="J69" i="7"/>
  <c r="K69" i="6"/>
  <c r="L69" i="6"/>
  <c r="M69" i="6"/>
  <c r="J69" i="6"/>
  <c r="K71" i="2"/>
  <c r="L71" i="2"/>
  <c r="M71" i="2"/>
  <c r="K52" i="19"/>
  <c r="K75" i="19" s="1"/>
  <c r="M50" i="19"/>
  <c r="M75" i="19" s="1"/>
  <c r="M48" i="18"/>
  <c r="M75" i="18" s="1"/>
  <c r="K51" i="17"/>
  <c r="K48" i="17"/>
  <c r="K73" i="17" l="1"/>
</calcChain>
</file>

<file path=xl/sharedStrings.xml><?xml version="1.0" encoding="utf-8"?>
<sst xmlns="http://schemas.openxmlformats.org/spreadsheetml/2006/main" count="1038" uniqueCount="182">
  <si>
    <t>Case No.</t>
  </si>
  <si>
    <t>Rx antenna</t>
  </si>
  <si>
    <t>No. of UEs</t>
  </si>
  <si>
    <t>Inter-cell interference scenario</t>
  </si>
  <si>
    <t>2Rx</t>
  </si>
  <si>
    <t>2 UEs</t>
  </si>
  <si>
    <t>(EPA5 low, ETU5 low)</t>
  </si>
  <si>
    <t>MCS 10</t>
  </si>
  <si>
    <t>MCS 15</t>
  </si>
  <si>
    <t>(EVA70 low, ETU70 low)</t>
  </si>
  <si>
    <t>4Rx</t>
  </si>
  <si>
    <t xml:space="preserve"> 4 UEs</t>
  </si>
  <si>
    <t>MCS 21</t>
  </si>
  <si>
    <t>MCS 10 for UE1</t>
  </si>
  <si>
    <t>MCS 15 for UE2</t>
  </si>
  <si>
    <t>MCS 15 for UE1</t>
  </si>
  <si>
    <t>MCS 10 for UE2</t>
  </si>
  <si>
    <t>4 UEs</t>
  </si>
  <si>
    <t>MCS 10 for UE1&amp;3</t>
  </si>
  <si>
    <t>MCS 15 for UE2&amp;4</t>
  </si>
  <si>
    <t>MCS 15 for UE1&amp;3</t>
  </si>
  <si>
    <t>MCS 10 for UE2&amp;4</t>
  </si>
  <si>
    <t>(EVA70 low, ETU70 low)</t>
    <phoneticPr fontId="1" type="noConversion"/>
  </si>
  <si>
    <t>MCS 21</t>
    <phoneticPr fontId="1" type="noConversion"/>
  </si>
  <si>
    <t>MCS 10</t>
    <phoneticPr fontId="1" type="noConversion"/>
  </si>
  <si>
    <t xml:space="preserve">MCS 15 </t>
    <phoneticPr fontId="1" type="noConversion"/>
  </si>
  <si>
    <t>MCS 10</t>
    <phoneticPr fontId="1" type="noConversion"/>
  </si>
  <si>
    <t>DIP1= -0.43 dB</t>
    <phoneticPr fontId="1" type="noConversion"/>
  </si>
  <si>
    <t>DIP1 = -5.45 dB</t>
    <phoneticPr fontId="1" type="noConversion"/>
  </si>
  <si>
    <t>MCS 10</t>
    <phoneticPr fontId="1" type="noConversion"/>
  </si>
  <si>
    <t>Propagation condition
 (intra-cell UEs, inter-cell UEs)</t>
    <phoneticPr fontId="1" type="noConversion"/>
  </si>
  <si>
    <t>China Telecom</t>
    <phoneticPr fontId="1" type="noConversion"/>
  </si>
  <si>
    <t>UE 1 Referece receiver</t>
    <phoneticPr fontId="9" type="noConversion"/>
  </si>
  <si>
    <t>UE 2 Referece receiver</t>
    <phoneticPr fontId="1" type="noConversion"/>
  </si>
  <si>
    <t>UE 1 Baseline receiver</t>
    <phoneticPr fontId="9" type="noConversion"/>
  </si>
  <si>
    <t>UE 2 Baseline receiver</t>
    <phoneticPr fontId="1" type="noConversion"/>
  </si>
  <si>
    <t>Company 4</t>
    <phoneticPr fontId="1" type="noConversion"/>
  </si>
  <si>
    <t>SINR @85% TP</t>
    <phoneticPr fontId="9" type="noConversion"/>
  </si>
  <si>
    <t>Equal SNR, case 1-a1</t>
    <phoneticPr fontId="7" type="noConversion"/>
  </si>
  <si>
    <t>Equal SNR, case 1-a2</t>
    <phoneticPr fontId="7" type="noConversion"/>
  </si>
  <si>
    <t>Equal SNR, case 1-b1</t>
    <phoneticPr fontId="7" type="noConversion"/>
  </si>
  <si>
    <t>Equal SNR, case 1-b2</t>
    <phoneticPr fontId="7" type="noConversion"/>
  </si>
  <si>
    <t>Equal SNR, case 1-c</t>
    <phoneticPr fontId="7" type="noConversion"/>
  </si>
  <si>
    <t>Equal SNR, case 2-a1</t>
    <phoneticPr fontId="7" type="noConversion"/>
  </si>
  <si>
    <t>UE 3 Baseline receiver</t>
    <phoneticPr fontId="9" type="noConversion"/>
  </si>
  <si>
    <t>UE 4 Baseline receiver</t>
    <phoneticPr fontId="1" type="noConversion"/>
  </si>
  <si>
    <t>UE 3 Referece receiver</t>
    <phoneticPr fontId="9" type="noConversion"/>
  </si>
  <si>
    <t>UE 4 Referece receiver</t>
    <phoneticPr fontId="1" type="noConversion"/>
  </si>
  <si>
    <t>Company 4</t>
    <phoneticPr fontId="1" type="noConversion"/>
  </si>
  <si>
    <t>Equal SNR, case 2-a2</t>
    <phoneticPr fontId="7" type="noConversion"/>
  </si>
  <si>
    <t>Equal SNR, case 2-b1</t>
    <phoneticPr fontId="7" type="noConversion"/>
  </si>
  <si>
    <t>Equal SNR, case 2-b2</t>
    <phoneticPr fontId="7" type="noConversion"/>
  </si>
  <si>
    <t>Unequal SNR, case 1-a1</t>
    <phoneticPr fontId="7" type="noConversion"/>
  </si>
  <si>
    <t>MCS level 
(intra-cell UEs)</t>
    <phoneticPr fontId="1" type="noConversion"/>
  </si>
  <si>
    <t>Unequal SNR, case 1-a2</t>
    <phoneticPr fontId="7" type="noConversion"/>
  </si>
  <si>
    <t>SINR of UE1 [dB]
in 1 dB Step</t>
    <phoneticPr fontId="9" type="noConversion"/>
  </si>
  <si>
    <t>Unequal SNR, case 1-b2</t>
    <phoneticPr fontId="7" type="noConversion"/>
  </si>
  <si>
    <t>Unequal SNR, case 1-b1</t>
    <phoneticPr fontId="7" type="noConversion"/>
  </si>
  <si>
    <t>Unequal SNR, case 1-c</t>
    <phoneticPr fontId="7" type="noConversion"/>
  </si>
  <si>
    <t>Unequal SNR, case 2-a1</t>
    <phoneticPr fontId="7" type="noConversion"/>
  </si>
  <si>
    <t>Unequal SNR, case 2-a2</t>
    <phoneticPr fontId="7" type="noConversion"/>
  </si>
  <si>
    <t>Unequal SNR, case 2-b1</t>
    <phoneticPr fontId="7" type="noConversion"/>
  </si>
  <si>
    <t>Unequal SNR, case 2-b2</t>
    <phoneticPr fontId="7" type="noConversion"/>
  </si>
  <si>
    <t>Unequal SNR, case 2-c</t>
    <phoneticPr fontId="7" type="noConversion"/>
  </si>
  <si>
    <t>Unequal SNR, case 2-d</t>
    <phoneticPr fontId="7" type="noConversion"/>
  </si>
  <si>
    <r>
      <rPr>
        <b/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qual SNR</t>
    </r>
    <phoneticPr fontId="1" type="noConversion"/>
  </si>
  <si>
    <t>E1-a2</t>
    <phoneticPr fontId="1" type="noConversion"/>
  </si>
  <si>
    <t>E1-b1</t>
    <phoneticPr fontId="1" type="noConversion"/>
  </si>
  <si>
    <t>E1-b2</t>
    <phoneticPr fontId="1" type="noConversion"/>
  </si>
  <si>
    <t>E1-c</t>
    <phoneticPr fontId="1" type="noConversion"/>
  </si>
  <si>
    <t>E2-a1</t>
    <phoneticPr fontId="1" type="noConversion"/>
  </si>
  <si>
    <t>E2-a2</t>
    <phoneticPr fontId="1" type="noConversion"/>
  </si>
  <si>
    <t>E2-b1</t>
    <phoneticPr fontId="1" type="noConversion"/>
  </si>
  <si>
    <t>E2-b2</t>
    <phoneticPr fontId="1" type="noConversion"/>
  </si>
  <si>
    <r>
      <rPr>
        <b/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nequal SNR</t>
    </r>
    <phoneticPr fontId="1" type="noConversion"/>
  </si>
  <si>
    <t>U1-a1</t>
    <phoneticPr fontId="1" type="noConversion"/>
  </si>
  <si>
    <t>U1-a2</t>
    <phoneticPr fontId="1" type="noConversion"/>
  </si>
  <si>
    <t>U1-b1</t>
    <phoneticPr fontId="1" type="noConversion"/>
  </si>
  <si>
    <t>U1-b2</t>
    <phoneticPr fontId="1" type="noConversion"/>
  </si>
  <si>
    <t>U1-c</t>
    <phoneticPr fontId="1" type="noConversion"/>
  </si>
  <si>
    <t>U1-d</t>
    <phoneticPr fontId="1" type="noConversion"/>
  </si>
  <si>
    <t>U1-e</t>
    <phoneticPr fontId="1" type="noConversion"/>
  </si>
  <si>
    <t>U2-a1</t>
    <phoneticPr fontId="1" type="noConversion"/>
  </si>
  <si>
    <t>U2-a2</t>
    <phoneticPr fontId="1" type="noConversion"/>
  </si>
  <si>
    <t>U2-b1</t>
    <phoneticPr fontId="1" type="noConversion"/>
  </si>
  <si>
    <t>U2-b2</t>
    <phoneticPr fontId="1" type="noConversion"/>
  </si>
  <si>
    <t>U2-c</t>
    <phoneticPr fontId="1" type="noConversion"/>
  </si>
  <si>
    <t>U2-d</t>
    <phoneticPr fontId="1" type="noConversion"/>
  </si>
  <si>
    <t>UE 2 Baseline receiver</t>
    <phoneticPr fontId="1" type="noConversion"/>
  </si>
  <si>
    <t>UE 3 Baseline receiver</t>
    <phoneticPr fontId="1" type="noConversion"/>
  </si>
  <si>
    <t>UE 4 Baseline receiver</t>
    <phoneticPr fontId="1" type="noConversion"/>
  </si>
  <si>
    <t>UE 1 Referece receiver</t>
    <phoneticPr fontId="1" type="noConversion"/>
  </si>
  <si>
    <t>UE 3 Referece receiver</t>
    <phoneticPr fontId="1" type="noConversion"/>
  </si>
  <si>
    <t>SPAN</t>
    <phoneticPr fontId="1" type="noConversion"/>
  </si>
  <si>
    <t>China Telecom</t>
    <phoneticPr fontId="1" type="noConversion"/>
  </si>
  <si>
    <t>UE 1, 
IC gain</t>
    <phoneticPr fontId="1" type="noConversion"/>
  </si>
  <si>
    <t>UE 3, 
IC gain</t>
    <phoneticPr fontId="1" type="noConversion"/>
  </si>
  <si>
    <r>
      <rPr>
        <b/>
        <sz val="10"/>
        <color indexed="8"/>
        <rFont val="Times New Roman"/>
        <family val="1"/>
      </rPr>
      <t xml:space="preserve">Source: </t>
    </r>
    <r>
      <rPr>
        <sz val="10"/>
        <color indexed="8"/>
        <rFont val="Times New Roman"/>
        <family val="1"/>
      </rPr>
      <t>China Telecom</t>
    </r>
    <phoneticPr fontId="9" type="noConversion"/>
  </si>
  <si>
    <r>
      <rPr>
        <b/>
        <sz val="10"/>
        <rFont val="Times New Roman"/>
        <family val="1"/>
      </rPr>
      <t>Document for:</t>
    </r>
    <r>
      <rPr>
        <sz val="10"/>
        <rFont val="Times New Roman"/>
        <family val="1"/>
      </rPr>
      <t xml:space="preserve"> Information</t>
    </r>
    <phoneticPr fontId="9" type="noConversion"/>
  </si>
  <si>
    <t>References:</t>
  </si>
  <si>
    <t>Cases with Equal SNR, required SINR at 85% TP</t>
    <phoneticPr fontId="1" type="noConversion"/>
  </si>
  <si>
    <t>Cases with Unequal SNR, IC receiver's SINR gain</t>
    <phoneticPr fontId="1" type="noConversion"/>
  </si>
  <si>
    <t>Unequal SNR, case 1-d</t>
    <phoneticPr fontId="7" type="noConversion"/>
  </si>
  <si>
    <t>Unequal SNR, case 1-e</t>
    <phoneticPr fontId="7" type="noConversion"/>
  </si>
  <si>
    <r>
      <rPr>
        <b/>
        <sz val="10"/>
        <color indexed="8"/>
        <rFont val="Times New Roman"/>
        <family val="1"/>
      </rPr>
      <t>Agenda:</t>
    </r>
    <r>
      <rPr>
        <sz val="10"/>
        <color indexed="8"/>
        <rFont val="Times New Roman"/>
        <family val="1"/>
      </rPr>
      <t xml:space="preserve"> 8.1.3</t>
    </r>
    <phoneticPr fontId="9" type="noConversion"/>
  </si>
  <si>
    <t>ZTE</t>
    <phoneticPr fontId="1" type="noConversion"/>
  </si>
  <si>
    <t>Nokia, ASB</t>
    <phoneticPr fontId="1" type="noConversion"/>
  </si>
  <si>
    <t>E1-a1</t>
    <phoneticPr fontId="1" type="noConversion"/>
  </si>
  <si>
    <t>DIP1 = -5.45 dB</t>
    <phoneticPr fontId="1" type="noConversion"/>
  </si>
  <si>
    <t>(EPA5 low, ETU5 low)</t>
    <phoneticPr fontId="1" type="noConversion"/>
  </si>
  <si>
    <t>Huawei</t>
    <phoneticPr fontId="1" type="noConversion"/>
  </si>
  <si>
    <t>UE 1 Baseline receiver</t>
    <phoneticPr fontId="9" type="noConversion"/>
  </si>
  <si>
    <t>UE 1 Baseline receiver</t>
    <phoneticPr fontId="9" type="noConversion"/>
  </si>
  <si>
    <t>UE 2 Baseline receiver</t>
    <phoneticPr fontId="1" type="noConversion"/>
  </si>
  <si>
    <t>UE 1 Referece receiver</t>
    <phoneticPr fontId="9" type="noConversion"/>
  </si>
  <si>
    <t>UE 2 Referece receiver</t>
    <phoneticPr fontId="1" type="noConversion"/>
  </si>
  <si>
    <t>UE 4 Referece receiver</t>
    <phoneticPr fontId="1" type="noConversion"/>
  </si>
  <si>
    <t>UE 3 Baseline receiver</t>
    <phoneticPr fontId="9" type="noConversion"/>
  </si>
  <si>
    <t>UE 4 Baseline receiver</t>
    <phoneticPr fontId="1" type="noConversion"/>
  </si>
  <si>
    <t>UE 3 Referece receiver</t>
    <phoneticPr fontId="9" type="noConversion"/>
  </si>
  <si>
    <t>UE 4 Referece receiver</t>
    <phoneticPr fontId="1" type="noConversion"/>
  </si>
  <si>
    <t>UE 1 Baseline receiver</t>
    <phoneticPr fontId="9" type="noConversion"/>
  </si>
  <si>
    <t>UE 2 Baseline receiver</t>
    <phoneticPr fontId="1" type="noConversion"/>
  </si>
  <si>
    <t>UE 1 Referece receiver</t>
    <phoneticPr fontId="9" type="noConversion"/>
  </si>
  <si>
    <t>UE 2 Referece receiver</t>
    <phoneticPr fontId="1" type="noConversion"/>
  </si>
  <si>
    <t>UE 2 Baseline receiver</t>
    <phoneticPr fontId="1" type="noConversion"/>
  </si>
  <si>
    <t>UE 3 Baseline receiver</t>
    <phoneticPr fontId="9" type="noConversion"/>
  </si>
  <si>
    <t>UE 4 Baseline receiver</t>
    <phoneticPr fontId="1" type="noConversion"/>
  </si>
  <si>
    <t>UE 1 Referece receiver</t>
    <phoneticPr fontId="9" type="noConversion"/>
  </si>
  <si>
    <t>UE 2 Referece receiver</t>
    <phoneticPr fontId="1" type="noConversion"/>
  </si>
  <si>
    <t>UE 3 Referece receiver</t>
    <phoneticPr fontId="9" type="noConversion"/>
  </si>
  <si>
    <t>UE 4 Referece receiver</t>
    <phoneticPr fontId="1" type="noConversion"/>
  </si>
  <si>
    <t>UE 4 Referece receiver</t>
    <phoneticPr fontId="1" type="noConversion"/>
  </si>
  <si>
    <t>UE 1 Baseline receiver</t>
    <phoneticPr fontId="1" type="noConversion"/>
  </si>
  <si>
    <t>Hangzhou, China, 15 - 19 May, 2016</t>
    <phoneticPr fontId="1" type="noConversion"/>
  </si>
  <si>
    <t>3GPP TSG-RAN WG4 Meeting #83</t>
    <phoneticPr fontId="9" type="noConversion"/>
  </si>
  <si>
    <r>
      <rPr>
        <b/>
        <sz val="10"/>
        <rFont val="Times New Roman"/>
        <family val="1"/>
      </rPr>
      <t>Title:</t>
    </r>
    <r>
      <rPr>
        <sz val="10"/>
        <rFont val="Times New Roman"/>
        <family val="1"/>
      </rPr>
      <t xml:space="preserve"> Updated summary of BS IC simulation results without time and frequency offset</t>
    </r>
    <phoneticPr fontId="9" type="noConversion"/>
  </si>
  <si>
    <t>TP2</t>
    <phoneticPr fontId="1" type="noConversion"/>
  </si>
  <si>
    <t>TP1</t>
    <phoneticPr fontId="1" type="noConversion"/>
  </si>
  <si>
    <t>ZTE</t>
    <phoneticPr fontId="1" type="noConversion"/>
  </si>
  <si>
    <t>ZTE</t>
    <phoneticPr fontId="1" type="noConversion"/>
  </si>
  <si>
    <t>ZTE</t>
    <phoneticPr fontId="1" type="noConversion"/>
  </si>
  <si>
    <t>ZTE</t>
    <phoneticPr fontId="1" type="noConversion"/>
  </si>
  <si>
    <t>Company 2</t>
  </si>
  <si>
    <t>ZTE</t>
  </si>
  <si>
    <t>China Telecom</t>
    <phoneticPr fontId="1" type="noConversion"/>
  </si>
  <si>
    <t>ZTE</t>
    <phoneticPr fontId="1" type="noConversion"/>
  </si>
  <si>
    <t>Huawei</t>
    <phoneticPr fontId="1" type="noConversion"/>
  </si>
  <si>
    <t>AVERAGE</t>
    <phoneticPr fontId="1" type="noConversion"/>
  </si>
  <si>
    <t>UE 1 Baseline receiver</t>
    <phoneticPr fontId="1" type="noConversion"/>
  </si>
  <si>
    <t>UE 2 Baseline receiver</t>
    <phoneticPr fontId="1" type="noConversion"/>
  </si>
  <si>
    <t>UE 3 Baseline receiver</t>
    <phoneticPr fontId="1" type="noConversion"/>
  </si>
  <si>
    <t>UE 3 Referece receiver</t>
    <phoneticPr fontId="1" type="noConversion"/>
  </si>
  <si>
    <t>UE 4 Baseline receiver</t>
    <phoneticPr fontId="1" type="noConversion"/>
  </si>
  <si>
    <t>UE 2 Referece receiver</t>
    <phoneticPr fontId="1" type="noConversion"/>
  </si>
  <si>
    <t>UE 4 Referece receiver</t>
    <phoneticPr fontId="1" type="noConversion"/>
  </si>
  <si>
    <t>E1-a1</t>
    <phoneticPr fontId="1" type="noConversion"/>
  </si>
  <si>
    <t>E1-a2</t>
    <phoneticPr fontId="1" type="noConversion"/>
  </si>
  <si>
    <t>E1-b1</t>
    <phoneticPr fontId="1" type="noConversion"/>
  </si>
  <si>
    <t>E1-b2</t>
    <phoneticPr fontId="1" type="noConversion"/>
  </si>
  <si>
    <t>E2-a1</t>
    <phoneticPr fontId="1" type="noConversion"/>
  </si>
  <si>
    <t>E2-a2</t>
    <phoneticPr fontId="1" type="noConversion"/>
  </si>
  <si>
    <t>Cases with Equal SNR, IC receiver's SINR gain</t>
    <phoneticPr fontId="1" type="noConversion"/>
  </si>
  <si>
    <t>SPAN</t>
    <phoneticPr fontId="1" type="noConversion"/>
  </si>
  <si>
    <t>AVERAGE</t>
    <phoneticPr fontId="1" type="noConversion"/>
  </si>
  <si>
    <t>UE 2, 
IC gain</t>
    <phoneticPr fontId="1" type="noConversion"/>
  </si>
  <si>
    <t>UE 4, 
IC gain</t>
    <phoneticPr fontId="1" type="noConversion"/>
  </si>
  <si>
    <t>Cases with Unequal SNR, required SINR (UE 1's SINR) at 85% TP</t>
    <phoneticPr fontId="1" type="noConversion"/>
  </si>
  <si>
    <t>Huawei</t>
    <phoneticPr fontId="1" type="noConversion"/>
  </si>
  <si>
    <t>UE 2 Baseline receiver</t>
    <phoneticPr fontId="1" type="noConversion"/>
  </si>
  <si>
    <t>UE 1 Referece receiver</t>
    <phoneticPr fontId="1" type="noConversion"/>
  </si>
  <si>
    <t>U1-a1</t>
    <phoneticPr fontId="1" type="noConversion"/>
  </si>
  <si>
    <t>U1-b1</t>
    <phoneticPr fontId="1" type="noConversion"/>
  </si>
  <si>
    <t>U1-c</t>
    <phoneticPr fontId="1" type="noConversion"/>
  </si>
  <si>
    <t>U1-d</t>
    <phoneticPr fontId="1" type="noConversion"/>
  </si>
  <si>
    <t>U2-a1</t>
    <phoneticPr fontId="1" type="noConversion"/>
  </si>
  <si>
    <t>U2-b2</t>
    <phoneticPr fontId="1" type="noConversion"/>
  </si>
  <si>
    <t>U2-c</t>
    <phoneticPr fontId="1" type="noConversion"/>
  </si>
  <si>
    <t>U2-d</t>
    <phoneticPr fontId="1" type="noConversion"/>
  </si>
  <si>
    <t>AVERAGE</t>
    <phoneticPr fontId="1" type="noConversion"/>
  </si>
  <si>
    <t>UE 4, 
IC gain</t>
    <phoneticPr fontId="1" type="noConversion"/>
  </si>
  <si>
    <t>R4-1704557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</si>
</sst>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_ "/>
    <numFmt numFmtId="165" formatCode="0.0"/>
    <numFmt numFmtId="166" formatCode="0.00_ "/>
    <numFmt numFmtId="167" formatCode="0.0_ "/>
  </numFmts>
  <fonts count="23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sz val="10.5"/>
      <color theme="1"/>
      <name val="Times New Roman"/>
      <family val="1"/>
    </font>
    <font>
      <sz val="10"/>
      <color theme="1"/>
      <name val="Arial"/>
      <family val="2"/>
    </font>
    <font>
      <sz val="10"/>
      <name val="ＭＳ Ｐゴシック"/>
      <family val="2"/>
      <charset val="128"/>
    </font>
    <font>
      <sz val="11"/>
      <name val="Times New Roman"/>
      <family val="1"/>
    </font>
    <font>
      <sz val="12"/>
      <name val="宋体"/>
      <family val="3"/>
      <charset val="134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b/>
      <sz val="11"/>
      <color theme="1"/>
      <name val="Calibri"/>
      <family val="3"/>
      <charset val="129"/>
      <scheme val="minor"/>
    </font>
    <font>
      <sz val="10"/>
      <name val="Times New Roman"/>
      <family val="1"/>
    </font>
    <font>
      <sz val="10"/>
      <color theme="1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DE9D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5" fillId="0" borderId="0"/>
    <xf numFmtId="0" fontId="5" fillId="0" borderId="0"/>
    <xf numFmtId="0" fontId="14" fillId="0" borderId="0">
      <alignment vertical="center"/>
    </xf>
  </cellStyleXfs>
  <cellXfs count="250">
    <xf numFmtId="0" fontId="0" fillId="0" borderId="0" xfId="0"/>
    <xf numFmtId="0" fontId="0" fillId="0" borderId="0" xfId="0" applyFont="1"/>
    <xf numFmtId="0" fontId="2" fillId="0" borderId="1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left" vertical="center" wrapText="1" readingOrder="1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1"/>
    <xf numFmtId="0" fontId="5" fillId="0" borderId="0" xfId="1" applyFont="1" applyAlignment="1">
      <alignment horizontal="center"/>
    </xf>
    <xf numFmtId="164" fontId="5" fillId="0" borderId="0" xfId="1" applyNumberFormat="1" applyAlignment="1">
      <alignment horizontal="center"/>
    </xf>
    <xf numFmtId="0" fontId="5" fillId="0" borderId="0" xfId="1" applyAlignment="1">
      <alignment horizontal="center"/>
    </xf>
    <xf numFmtId="165" fontId="5" fillId="0" borderId="0" xfId="1" applyNumberFormat="1" applyAlignment="1">
      <alignment horizontal="center"/>
    </xf>
    <xf numFmtId="0" fontId="5" fillId="0" borderId="0" xfId="1" applyFont="1" applyAlignment="1">
      <alignment horizontal="right" textRotation="90"/>
    </xf>
    <xf numFmtId="0" fontId="5" fillId="0" borderId="0" xfId="2" applyAlignment="1">
      <alignment textRotation="90"/>
    </xf>
    <xf numFmtId="0" fontId="5" fillId="0" borderId="0" xfId="1" applyAlignment="1">
      <alignment textRotation="90"/>
    </xf>
    <xf numFmtId="0" fontId="10" fillId="0" borderId="0" xfId="0" applyFont="1" applyAlignment="1">
      <alignment horizontal="justify" vertical="center"/>
    </xf>
    <xf numFmtId="1" fontId="5" fillId="0" borderId="0" xfId="1" applyNumberFormat="1" applyFill="1"/>
    <xf numFmtId="0" fontId="5" fillId="0" borderId="0" xfId="1" applyAlignment="1">
      <alignment vertical="center"/>
    </xf>
    <xf numFmtId="0" fontId="5" fillId="0" borderId="1" xfId="1" applyFont="1" applyBorder="1" applyAlignment="1">
      <alignment horizontal="center" vertical="center" textRotation="90"/>
    </xf>
    <xf numFmtId="166" fontId="5" fillId="0" borderId="1" xfId="2" applyNumberFormat="1" applyBorder="1" applyAlignment="1">
      <alignment horizontal="center"/>
    </xf>
    <xf numFmtId="166" fontId="10" fillId="0" borderId="1" xfId="0" applyNumberFormat="1" applyFont="1" applyBorder="1" applyAlignment="1">
      <alignment horizontal="center" vertical="center"/>
    </xf>
    <xf numFmtId="166" fontId="5" fillId="0" borderId="1" xfId="1" applyNumberFormat="1" applyBorder="1" applyAlignment="1">
      <alignment horizontal="center"/>
    </xf>
    <xf numFmtId="0" fontId="6" fillId="0" borderId="0" xfId="1" applyFont="1" applyAlignment="1">
      <alignment horizontal="center"/>
    </xf>
    <xf numFmtId="9" fontId="6" fillId="0" borderId="0" xfId="1" applyNumberFormat="1" applyFont="1" applyAlignment="1">
      <alignment horizontal="center"/>
    </xf>
    <xf numFmtId="9" fontId="6" fillId="0" borderId="1" xfId="1" applyNumberFormat="1" applyFont="1" applyBorder="1" applyAlignment="1">
      <alignment horizontal="center" vertical="center"/>
    </xf>
    <xf numFmtId="0" fontId="5" fillId="0" borderId="1" xfId="2" applyBorder="1" applyAlignment="1">
      <alignment horizontal="center"/>
    </xf>
    <xf numFmtId="9" fontId="5" fillId="0" borderId="1" xfId="2" applyNumberFormat="1" applyFont="1" applyBorder="1" applyAlignment="1">
      <alignment horizontal="center"/>
    </xf>
    <xf numFmtId="0" fontId="8" fillId="0" borderId="0" xfId="2" applyFont="1" applyAlignment="1">
      <alignment horizontal="center"/>
    </xf>
    <xf numFmtId="166" fontId="11" fillId="0" borderId="1" xfId="0" applyNumberFormat="1" applyFont="1" applyBorder="1" applyAlignment="1">
      <alignment horizontal="center" vertical="center"/>
    </xf>
    <xf numFmtId="166" fontId="5" fillId="3" borderId="1" xfId="2" applyNumberFormat="1" applyFill="1" applyBorder="1" applyAlignment="1">
      <alignment horizontal="center"/>
    </xf>
    <xf numFmtId="166" fontId="5" fillId="3" borderId="1" xfId="1" applyNumberFormat="1" applyFill="1" applyBorder="1" applyAlignment="1">
      <alignment horizontal="center"/>
    </xf>
    <xf numFmtId="166" fontId="5" fillId="0" borderId="1" xfId="1" applyNumberFormat="1" applyFont="1" applyBorder="1" applyAlignment="1">
      <alignment horizontal="center"/>
    </xf>
    <xf numFmtId="165" fontId="5" fillId="0" borderId="0" xfId="1" applyNumberFormat="1" applyFont="1" applyBorder="1" applyAlignment="1">
      <alignment horizontal="center"/>
    </xf>
    <xf numFmtId="0" fontId="5" fillId="0" borderId="0" xfId="1" applyFill="1" applyAlignment="1">
      <alignment horizontal="center"/>
    </xf>
    <xf numFmtId="164" fontId="5" fillId="0" borderId="0" xfId="1" applyNumberFormat="1" applyFill="1" applyAlignment="1">
      <alignment horizontal="center"/>
    </xf>
    <xf numFmtId="164" fontId="5" fillId="0" borderId="0" xfId="1" applyNumberFormat="1" applyFont="1" applyFill="1" applyBorder="1" applyAlignment="1">
      <alignment horizontal="center"/>
    </xf>
    <xf numFmtId="0" fontId="12" fillId="0" borderId="0" xfId="1" applyFont="1" applyFill="1" applyAlignment="1">
      <alignment horizontal="center"/>
    </xf>
    <xf numFmtId="0" fontId="4" fillId="0" borderId="0" xfId="0" applyFont="1" applyAlignment="1">
      <alignment horizontal="center" vertical="center"/>
    </xf>
    <xf numFmtId="166" fontId="5" fillId="0" borderId="1" xfId="2" applyNumberFormat="1" applyFont="1" applyBorder="1" applyAlignment="1">
      <alignment horizontal="center" vertical="center" wrapText="1"/>
    </xf>
    <xf numFmtId="166" fontId="5" fillId="0" borderId="1" xfId="1" applyNumberFormat="1" applyFont="1" applyBorder="1" applyAlignment="1">
      <alignment horizontal="center" vertical="center"/>
    </xf>
    <xf numFmtId="166" fontId="5" fillId="0" borderId="0" xfId="1" applyNumberFormat="1" applyFont="1" applyBorder="1" applyAlignment="1">
      <alignment vertical="center"/>
    </xf>
    <xf numFmtId="166" fontId="5" fillId="0" borderId="0" xfId="1" applyNumberFormat="1" applyAlignment="1">
      <alignment vertical="center"/>
    </xf>
    <xf numFmtId="164" fontId="5" fillId="0" borderId="1" xfId="2" applyNumberFormat="1" applyBorder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164" fontId="5" fillId="0" borderId="1" xfId="1" applyNumberFormat="1" applyBorder="1" applyAlignment="1">
      <alignment horizontal="center"/>
    </xf>
    <xf numFmtId="164" fontId="10" fillId="0" borderId="1" xfId="0" applyNumberFormat="1" applyFont="1" applyBorder="1" applyAlignment="1">
      <alignment horizontal="center" vertical="center"/>
    </xf>
    <xf numFmtId="164" fontId="5" fillId="0" borderId="1" xfId="2" applyNumberFormat="1" applyFont="1" applyBorder="1" applyAlignment="1">
      <alignment horizontal="center"/>
    </xf>
    <xf numFmtId="164" fontId="11" fillId="0" borderId="1" xfId="0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textRotation="90" wrapText="1"/>
    </xf>
    <xf numFmtId="0" fontId="0" fillId="0" borderId="0" xfId="0" applyFont="1" applyAlignment="1">
      <alignment horizontal="center"/>
    </xf>
    <xf numFmtId="0" fontId="2" fillId="4" borderId="1" xfId="0" applyFont="1" applyFill="1" applyBorder="1" applyAlignment="1">
      <alignment horizontal="center" vertical="center" wrapText="1" readingOrder="1"/>
    </xf>
    <xf numFmtId="166" fontId="4" fillId="0" borderId="1" xfId="0" applyNumberFormat="1" applyFont="1" applyBorder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6" fontId="2" fillId="4" borderId="1" xfId="0" applyNumberFormat="1" applyFont="1" applyFill="1" applyBorder="1" applyAlignment="1">
      <alignment horizontal="center" vertical="center" wrapText="1" readingOrder="1"/>
    </xf>
    <xf numFmtId="166" fontId="2" fillId="0" borderId="1" xfId="0" applyNumberFormat="1" applyFont="1" applyBorder="1" applyAlignment="1">
      <alignment horizontal="center" vertical="center" wrapText="1" readingOrder="1"/>
    </xf>
    <xf numFmtId="0" fontId="4" fillId="0" borderId="0" xfId="0" applyFont="1" applyAlignment="1">
      <alignment horizontal="center"/>
    </xf>
    <xf numFmtId="166" fontId="4" fillId="0" borderId="1" xfId="0" applyNumberFormat="1" applyFont="1" applyBorder="1" applyAlignment="1">
      <alignment horizontal="center"/>
    </xf>
    <xf numFmtId="166" fontId="4" fillId="0" borderId="0" xfId="0" applyNumberFormat="1" applyFont="1" applyAlignment="1">
      <alignment horizontal="center"/>
    </xf>
    <xf numFmtId="0" fontId="2" fillId="0" borderId="14" xfId="0" applyFont="1" applyBorder="1" applyAlignment="1">
      <alignment horizontal="center" vertical="center" wrapText="1" readingOrder="1"/>
    </xf>
    <xf numFmtId="0" fontId="2" fillId="0" borderId="16" xfId="0" applyFont="1" applyBorder="1" applyAlignment="1">
      <alignment horizontal="center" vertical="center" wrapText="1" readingOrder="1"/>
    </xf>
    <xf numFmtId="0" fontId="2" fillId="4" borderId="14" xfId="0" applyFont="1" applyFill="1" applyBorder="1" applyAlignment="1">
      <alignment horizontal="center" vertical="center" wrapText="1" readingOrder="1"/>
    </xf>
    <xf numFmtId="0" fontId="2" fillId="4" borderId="15" xfId="0" applyFont="1" applyFill="1" applyBorder="1" applyAlignment="1">
      <alignment horizontal="center" vertical="center" wrapText="1" readingOrder="1"/>
    </xf>
    <xf numFmtId="166" fontId="2" fillId="0" borderId="14" xfId="0" applyNumberFormat="1" applyFont="1" applyBorder="1" applyAlignment="1">
      <alignment horizontal="center" vertical="center" wrapText="1" readingOrder="1"/>
    </xf>
    <xf numFmtId="166" fontId="4" fillId="0" borderId="15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 vertical="center" wrapText="1" readingOrder="1"/>
    </xf>
    <xf numFmtId="166" fontId="2" fillId="0" borderId="16" xfId="0" applyNumberFormat="1" applyFont="1" applyBorder="1" applyAlignment="1">
      <alignment horizontal="center" vertical="center" wrapText="1" readingOrder="1"/>
    </xf>
    <xf numFmtId="166" fontId="2" fillId="0" borderId="17" xfId="0" applyNumberFormat="1" applyFont="1" applyBorder="1" applyAlignment="1">
      <alignment horizontal="center" vertical="center" wrapText="1" readingOrder="1"/>
    </xf>
    <xf numFmtId="166" fontId="2" fillId="0" borderId="18" xfId="0" applyNumberFormat="1" applyFont="1" applyBorder="1" applyAlignment="1">
      <alignment horizontal="center" vertical="center" wrapText="1" readingOrder="1"/>
    </xf>
    <xf numFmtId="166" fontId="4" fillId="0" borderId="14" xfId="0" applyNumberFormat="1" applyFont="1" applyBorder="1" applyAlignment="1">
      <alignment horizontal="center"/>
    </xf>
    <xf numFmtId="166" fontId="4" fillId="0" borderId="17" xfId="0" applyNumberFormat="1" applyFont="1" applyBorder="1" applyAlignment="1">
      <alignment horizontal="center"/>
    </xf>
    <xf numFmtId="166" fontId="4" fillId="0" borderId="18" xfId="0" applyNumberFormat="1" applyFont="1" applyBorder="1" applyAlignment="1">
      <alignment horizontal="center"/>
    </xf>
    <xf numFmtId="166" fontId="2" fillId="4" borderId="14" xfId="0" applyNumberFormat="1" applyFont="1" applyFill="1" applyBorder="1" applyAlignment="1">
      <alignment horizontal="center" vertical="center" wrapText="1" readingOrder="1"/>
    </xf>
    <xf numFmtId="166" fontId="2" fillId="4" borderId="15" xfId="0" applyNumberFormat="1" applyFont="1" applyFill="1" applyBorder="1" applyAlignment="1">
      <alignment horizontal="center" vertical="center" wrapText="1" readingOrder="1"/>
    </xf>
    <xf numFmtId="166" fontId="4" fillId="0" borderId="15" xfId="0" applyNumberFormat="1" applyFont="1" applyBorder="1" applyAlignment="1">
      <alignment horizontal="center" vertical="center"/>
    </xf>
    <xf numFmtId="166" fontId="4" fillId="0" borderId="14" xfId="0" applyNumberFormat="1" applyFont="1" applyBorder="1" applyAlignment="1">
      <alignment horizontal="center" vertical="center"/>
    </xf>
    <xf numFmtId="166" fontId="4" fillId="0" borderId="16" xfId="0" applyNumberFormat="1" applyFont="1" applyBorder="1" applyAlignment="1">
      <alignment horizontal="center" vertical="center"/>
    </xf>
    <xf numFmtId="166" fontId="4" fillId="0" borderId="17" xfId="0" applyNumberFormat="1" applyFont="1" applyBorder="1" applyAlignment="1">
      <alignment horizontal="center" vertical="center"/>
    </xf>
    <xf numFmtId="166" fontId="4" fillId="0" borderId="18" xfId="0" applyNumberFormat="1" applyFont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6" fontId="2" fillId="0" borderId="14" xfId="0" applyNumberFormat="1" applyFont="1" applyFill="1" applyBorder="1" applyAlignment="1">
      <alignment horizontal="center" vertical="center" wrapText="1" readingOrder="1"/>
    </xf>
    <xf numFmtId="166" fontId="2" fillId="0" borderId="1" xfId="0" applyNumberFormat="1" applyFont="1" applyFill="1" applyBorder="1" applyAlignment="1">
      <alignment horizontal="center" vertical="center" wrapText="1" readingOrder="1"/>
    </xf>
    <xf numFmtId="166" fontId="4" fillId="0" borderId="1" xfId="0" applyNumberFormat="1" applyFont="1" applyFill="1" applyBorder="1" applyAlignment="1">
      <alignment horizontal="center" vertical="center"/>
    </xf>
    <xf numFmtId="0" fontId="14" fillId="0" borderId="0" xfId="3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Fill="1" applyAlignment="1">
      <alignment vertical="center"/>
    </xf>
    <xf numFmtId="0" fontId="14" fillId="0" borderId="0" xfId="3" applyFont="1" applyFill="1">
      <alignment vertical="center"/>
    </xf>
    <xf numFmtId="0" fontId="17" fillId="0" borderId="0" xfId="0" applyFont="1" applyAlignment="1">
      <alignment vertical="center"/>
    </xf>
    <xf numFmtId="0" fontId="18" fillId="0" borderId="0" xfId="0" applyFont="1" applyFill="1" applyAlignment="1">
      <alignment vertical="center"/>
    </xf>
    <xf numFmtId="0" fontId="19" fillId="0" borderId="0" xfId="0" applyFont="1" applyAlignment="1">
      <alignment vertical="center"/>
    </xf>
    <xf numFmtId="0" fontId="0" fillId="0" borderId="0" xfId="0" applyAlignment="1">
      <alignment vertical="center"/>
    </xf>
    <xf numFmtId="0" fontId="20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3" applyFont="1">
      <alignment vertical="center"/>
    </xf>
    <xf numFmtId="166" fontId="2" fillId="0" borderId="0" xfId="0" applyNumberFormat="1" applyFont="1" applyBorder="1" applyAlignment="1">
      <alignment horizontal="center" vertical="center" wrapText="1" readingOrder="1"/>
    </xf>
    <xf numFmtId="166" fontId="4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 vertical="center" wrapText="1" readingOrder="1"/>
    </xf>
    <xf numFmtId="167" fontId="4" fillId="0" borderId="14" xfId="0" applyNumberFormat="1" applyFont="1" applyFill="1" applyBorder="1" applyAlignment="1">
      <alignment horizontal="center"/>
    </xf>
    <xf numFmtId="167" fontId="4" fillId="0" borderId="1" xfId="0" applyNumberFormat="1" applyFont="1" applyFill="1" applyBorder="1" applyAlignment="1">
      <alignment horizontal="center"/>
    </xf>
    <xf numFmtId="167" fontId="4" fillId="0" borderId="15" xfId="0" applyNumberFormat="1" applyFont="1" applyFill="1" applyBorder="1" applyAlignment="1">
      <alignment horizontal="center"/>
    </xf>
    <xf numFmtId="167" fontId="4" fillId="0" borderId="16" xfId="0" applyNumberFormat="1" applyFont="1" applyFill="1" applyBorder="1" applyAlignment="1">
      <alignment horizontal="center"/>
    </xf>
    <xf numFmtId="167" fontId="4" fillId="0" borderId="17" xfId="0" applyNumberFormat="1" applyFont="1" applyFill="1" applyBorder="1" applyAlignment="1">
      <alignment horizontal="center"/>
    </xf>
    <xf numFmtId="167" fontId="4" fillId="0" borderId="18" xfId="0" applyNumberFormat="1" applyFont="1" applyFill="1" applyBorder="1" applyAlignment="1">
      <alignment horizontal="center"/>
    </xf>
    <xf numFmtId="167" fontId="2" fillId="0" borderId="14" xfId="0" applyNumberFormat="1" applyFont="1" applyFill="1" applyBorder="1" applyAlignment="1">
      <alignment horizontal="center" vertical="center" wrapText="1" readingOrder="1"/>
    </xf>
    <xf numFmtId="167" fontId="2" fillId="0" borderId="1" xfId="0" applyNumberFormat="1" applyFont="1" applyFill="1" applyBorder="1" applyAlignment="1">
      <alignment horizontal="center" vertical="center" wrapText="1" readingOrder="1"/>
    </xf>
    <xf numFmtId="167" fontId="2" fillId="0" borderId="15" xfId="0" applyNumberFormat="1" applyFont="1" applyFill="1" applyBorder="1" applyAlignment="1">
      <alignment horizontal="center" vertical="center" wrapText="1" readingOrder="1"/>
    </xf>
    <xf numFmtId="167" fontId="2" fillId="0" borderId="16" xfId="0" applyNumberFormat="1" applyFont="1" applyFill="1" applyBorder="1" applyAlignment="1">
      <alignment horizontal="center" vertical="center" wrapText="1" readingOrder="1"/>
    </xf>
    <xf numFmtId="167" fontId="2" fillId="0" borderId="17" xfId="0" applyNumberFormat="1" applyFont="1" applyFill="1" applyBorder="1" applyAlignment="1">
      <alignment horizontal="center" vertical="center" wrapText="1" readingOrder="1"/>
    </xf>
    <xf numFmtId="167" fontId="2" fillId="0" borderId="18" xfId="0" applyNumberFormat="1" applyFont="1" applyFill="1" applyBorder="1" applyAlignment="1">
      <alignment horizontal="center" vertical="center" wrapText="1" readingOrder="1"/>
    </xf>
    <xf numFmtId="167" fontId="13" fillId="0" borderId="14" xfId="0" applyNumberFormat="1" applyFont="1" applyBorder="1" applyAlignment="1">
      <alignment horizontal="center" vertical="center"/>
    </xf>
    <xf numFmtId="167" fontId="13" fillId="0" borderId="1" xfId="0" applyNumberFormat="1" applyFont="1" applyBorder="1" applyAlignment="1">
      <alignment horizontal="center" vertical="center"/>
    </xf>
    <xf numFmtId="167" fontId="13" fillId="0" borderId="1" xfId="0" applyNumberFormat="1" applyFont="1" applyBorder="1" applyAlignment="1">
      <alignment horizontal="center"/>
    </xf>
    <xf numFmtId="167" fontId="13" fillId="0" borderId="15" xfId="0" applyNumberFormat="1" applyFont="1" applyBorder="1" applyAlignment="1">
      <alignment horizontal="center"/>
    </xf>
    <xf numFmtId="167" fontId="13" fillId="0" borderId="14" xfId="0" applyNumberFormat="1" applyFont="1" applyFill="1" applyBorder="1" applyAlignment="1">
      <alignment horizontal="center" vertical="center"/>
    </xf>
    <xf numFmtId="167" fontId="13" fillId="0" borderId="1" xfId="0" applyNumberFormat="1" applyFont="1" applyFill="1" applyBorder="1" applyAlignment="1">
      <alignment horizontal="center" vertical="center"/>
    </xf>
    <xf numFmtId="167" fontId="13" fillId="0" borderId="16" xfId="0" applyNumberFormat="1" applyFont="1" applyBorder="1" applyAlignment="1">
      <alignment horizontal="center" vertical="center"/>
    </xf>
    <xf numFmtId="167" fontId="13" fillId="0" borderId="17" xfId="0" applyNumberFormat="1" applyFont="1" applyBorder="1" applyAlignment="1">
      <alignment horizontal="center" vertical="center"/>
    </xf>
    <xf numFmtId="167" fontId="13" fillId="0" borderId="17" xfId="0" applyNumberFormat="1" applyFont="1" applyBorder="1" applyAlignment="1">
      <alignment horizontal="center"/>
    </xf>
    <xf numFmtId="167" fontId="13" fillId="0" borderId="18" xfId="0" applyNumberFormat="1" applyFont="1" applyBorder="1" applyAlignment="1">
      <alignment horizontal="center"/>
    </xf>
    <xf numFmtId="164" fontId="5" fillId="0" borderId="10" xfId="1" applyNumberFormat="1" applyFill="1" applyBorder="1" applyAlignment="1">
      <alignment horizontal="center"/>
    </xf>
    <xf numFmtId="164" fontId="5" fillId="0" borderId="10" xfId="2" applyNumberFormat="1" applyFill="1" applyBorder="1" applyAlignment="1">
      <alignment horizontal="center"/>
    </xf>
    <xf numFmtId="166" fontId="5" fillId="0" borderId="1" xfId="1" applyNumberFormat="1" applyFont="1" applyFill="1" applyBorder="1" applyAlignment="1">
      <alignment horizontal="center" vertical="center"/>
    </xf>
    <xf numFmtId="164" fontId="5" fillId="0" borderId="1" xfId="2" applyNumberFormat="1" applyFill="1" applyBorder="1" applyAlignment="1">
      <alignment horizontal="center"/>
    </xf>
    <xf numFmtId="166" fontId="4" fillId="0" borderId="15" xfId="0" applyNumberFormat="1" applyFont="1" applyFill="1" applyBorder="1" applyAlignment="1">
      <alignment horizontal="center" vertical="center"/>
    </xf>
    <xf numFmtId="166" fontId="2" fillId="0" borderId="15" xfId="0" applyNumberFormat="1" applyFont="1" applyFill="1" applyBorder="1" applyAlignment="1">
      <alignment horizontal="center" vertical="center" wrapText="1" readingOrder="1"/>
    </xf>
    <xf numFmtId="166" fontId="2" fillId="0" borderId="16" xfId="0" applyNumberFormat="1" applyFont="1" applyFill="1" applyBorder="1" applyAlignment="1">
      <alignment horizontal="center" vertical="center" wrapText="1" readingOrder="1"/>
    </xf>
    <xf numFmtId="166" fontId="2" fillId="0" borderId="17" xfId="0" applyNumberFormat="1" applyFont="1" applyFill="1" applyBorder="1" applyAlignment="1">
      <alignment horizontal="center" vertical="center" wrapText="1" readingOrder="1"/>
    </xf>
    <xf numFmtId="166" fontId="2" fillId="0" borderId="18" xfId="0" applyNumberFormat="1" applyFont="1" applyFill="1" applyBorder="1" applyAlignment="1">
      <alignment horizontal="center" vertical="center" wrapText="1" readingOrder="1"/>
    </xf>
    <xf numFmtId="166" fontId="4" fillId="0" borderId="14" xfId="0" applyNumberFormat="1" applyFont="1" applyFill="1" applyBorder="1" applyAlignment="1">
      <alignment horizontal="center"/>
    </xf>
    <xf numFmtId="166" fontId="4" fillId="0" borderId="1" xfId="0" applyNumberFormat="1" applyFont="1" applyFill="1" applyBorder="1" applyAlignment="1">
      <alignment horizontal="center"/>
    </xf>
    <xf numFmtId="166" fontId="4" fillId="0" borderId="15" xfId="0" applyNumberFormat="1" applyFont="1" applyFill="1" applyBorder="1" applyAlignment="1">
      <alignment horizontal="center"/>
    </xf>
    <xf numFmtId="166" fontId="4" fillId="0" borderId="16" xfId="0" applyNumberFormat="1" applyFont="1" applyFill="1" applyBorder="1" applyAlignment="1">
      <alignment horizontal="center"/>
    </xf>
    <xf numFmtId="166" fontId="4" fillId="0" borderId="17" xfId="0" applyNumberFormat="1" applyFont="1" applyFill="1" applyBorder="1" applyAlignment="1">
      <alignment horizontal="center"/>
    </xf>
    <xf numFmtId="166" fontId="4" fillId="0" borderId="18" xfId="0" applyNumberFormat="1" applyFont="1" applyFill="1" applyBorder="1" applyAlignment="1">
      <alignment horizontal="center"/>
    </xf>
    <xf numFmtId="166" fontId="4" fillId="0" borderId="14" xfId="0" applyNumberFormat="1" applyFont="1" applyFill="1" applyBorder="1" applyAlignment="1">
      <alignment horizontal="center" vertical="center"/>
    </xf>
    <xf numFmtId="166" fontId="4" fillId="0" borderId="16" xfId="0" applyNumberFormat="1" applyFont="1" applyFill="1" applyBorder="1" applyAlignment="1">
      <alignment horizontal="center" vertical="center"/>
    </xf>
    <xf numFmtId="166" fontId="4" fillId="0" borderId="17" xfId="0" applyNumberFormat="1" applyFont="1" applyFill="1" applyBorder="1" applyAlignment="1">
      <alignment horizontal="center" vertical="center"/>
    </xf>
    <xf numFmtId="0" fontId="4" fillId="0" borderId="0" xfId="0" applyFont="1" applyBorder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 vertical="center" wrapText="1" readingOrder="1"/>
    </xf>
    <xf numFmtId="166" fontId="2" fillId="0" borderId="0" xfId="0" applyNumberFormat="1" applyFont="1" applyFill="1" applyBorder="1" applyAlignment="1">
      <alignment horizontal="center" vertical="center" wrapText="1" readingOrder="1"/>
    </xf>
    <xf numFmtId="0" fontId="4" fillId="0" borderId="0" xfId="0" applyFont="1" applyFill="1" applyBorder="1"/>
    <xf numFmtId="0" fontId="4" fillId="0" borderId="0" xfId="0" applyFont="1" applyFill="1"/>
    <xf numFmtId="167" fontId="4" fillId="0" borderId="15" xfId="0" applyNumberFormat="1" applyFont="1" applyBorder="1" applyAlignment="1">
      <alignment horizontal="center" vertical="center"/>
    </xf>
    <xf numFmtId="167" fontId="4" fillId="0" borderId="18" xfId="0" applyNumberFormat="1" applyFont="1" applyBorder="1" applyAlignment="1">
      <alignment horizontal="center" vertical="center"/>
    </xf>
    <xf numFmtId="164" fontId="5" fillId="0" borderId="1" xfId="2" applyNumberFormat="1" applyFont="1" applyFill="1" applyBorder="1" applyAlignment="1">
      <alignment horizontal="center"/>
    </xf>
    <xf numFmtId="164" fontId="5" fillId="0" borderId="1" xfId="1" applyNumberFormat="1" applyFont="1" applyFill="1" applyBorder="1" applyAlignment="1">
      <alignment horizontal="center"/>
    </xf>
    <xf numFmtId="164" fontId="5" fillId="5" borderId="1" xfId="2" applyNumberFormat="1" applyFont="1" applyFill="1" applyBorder="1" applyAlignment="1">
      <alignment horizontal="center"/>
    </xf>
    <xf numFmtId="164" fontId="5" fillId="5" borderId="1" xfId="1" applyNumberFormat="1" applyFont="1" applyFill="1" applyBorder="1" applyAlignment="1">
      <alignment horizontal="center"/>
    </xf>
    <xf numFmtId="164" fontId="10" fillId="5" borderId="1" xfId="0" applyNumberFormat="1" applyFont="1" applyFill="1" applyBorder="1" applyAlignment="1">
      <alignment horizontal="center" vertical="center"/>
    </xf>
    <xf numFmtId="164" fontId="11" fillId="0" borderId="1" xfId="2" applyNumberFormat="1" applyFont="1" applyFill="1" applyBorder="1" applyAlignment="1">
      <alignment horizontal="center"/>
    </xf>
    <xf numFmtId="164" fontId="10" fillId="0" borderId="1" xfId="0" applyNumberFormat="1" applyFont="1" applyFill="1" applyBorder="1" applyAlignment="1">
      <alignment horizontal="center" vertical="center"/>
    </xf>
    <xf numFmtId="9" fontId="5" fillId="0" borderId="0" xfId="1" applyNumberFormat="1" applyAlignment="1">
      <alignment horizontal="center"/>
    </xf>
    <xf numFmtId="9" fontId="6" fillId="5" borderId="1" xfId="1" applyNumberFormat="1" applyFont="1" applyFill="1" applyBorder="1" applyAlignment="1">
      <alignment horizontal="center" vertical="center"/>
    </xf>
    <xf numFmtId="0" fontId="5" fillId="5" borderId="1" xfId="1" applyFont="1" applyFill="1" applyBorder="1" applyAlignment="1">
      <alignment horizontal="center" vertical="center" textRotation="90" wrapText="1"/>
    </xf>
    <xf numFmtId="0" fontId="5" fillId="5" borderId="1" xfId="1" applyFont="1" applyFill="1" applyBorder="1" applyAlignment="1">
      <alignment horizontal="center" vertical="center" textRotation="90"/>
    </xf>
    <xf numFmtId="0" fontId="5" fillId="5" borderId="1" xfId="2" applyFill="1" applyBorder="1" applyAlignment="1">
      <alignment horizontal="center"/>
    </xf>
    <xf numFmtId="164" fontId="5" fillId="5" borderId="1" xfId="2" applyNumberFormat="1" applyFill="1" applyBorder="1" applyAlignment="1">
      <alignment horizontal="center"/>
    </xf>
    <xf numFmtId="164" fontId="5" fillId="5" borderId="1" xfId="1" applyNumberFormat="1" applyFill="1" applyBorder="1" applyAlignment="1">
      <alignment horizontal="center"/>
    </xf>
    <xf numFmtId="164" fontId="0" fillId="5" borderId="1" xfId="0" applyNumberFormat="1" applyFill="1" applyBorder="1" applyAlignment="1">
      <alignment horizontal="center" vertical="center"/>
    </xf>
    <xf numFmtId="0" fontId="0" fillId="5" borderId="0" xfId="0" applyFill="1"/>
    <xf numFmtId="164" fontId="5" fillId="5" borderId="10" xfId="2" applyNumberFormat="1" applyFill="1" applyBorder="1" applyAlignment="1">
      <alignment horizontal="center"/>
    </xf>
    <xf numFmtId="164" fontId="11" fillId="5" borderId="1" xfId="0" applyNumberFormat="1" applyFont="1" applyFill="1" applyBorder="1" applyAlignment="1">
      <alignment horizontal="center" vertical="center"/>
    </xf>
    <xf numFmtId="9" fontId="5" fillId="5" borderId="0" xfId="1" applyNumberFormat="1" applyFill="1" applyAlignment="1">
      <alignment horizontal="center"/>
    </xf>
    <xf numFmtId="164" fontId="5" fillId="5" borderId="0" xfId="1" applyNumberFormat="1" applyFill="1" applyAlignment="1">
      <alignment horizontal="center"/>
    </xf>
    <xf numFmtId="0" fontId="5" fillId="5" borderId="0" xfId="1" applyFill="1" applyAlignment="1">
      <alignment horizontal="center"/>
    </xf>
    <xf numFmtId="0" fontId="5" fillId="5" borderId="0" xfId="1" applyFont="1" applyFill="1" applyAlignment="1">
      <alignment horizontal="center"/>
    </xf>
    <xf numFmtId="0" fontId="8" fillId="5" borderId="0" xfId="2" applyFont="1" applyFill="1" applyAlignment="1">
      <alignment horizontal="center"/>
    </xf>
    <xf numFmtId="0" fontId="5" fillId="5" borderId="0" xfId="1" applyFill="1"/>
    <xf numFmtId="9" fontId="6" fillId="5" borderId="0" xfId="1" applyNumberFormat="1" applyFont="1" applyFill="1" applyAlignment="1">
      <alignment horizontal="center"/>
    </xf>
    <xf numFmtId="165" fontId="5" fillId="5" borderId="0" xfId="1" applyNumberFormat="1" applyFill="1" applyAlignment="1">
      <alignment horizontal="center"/>
    </xf>
    <xf numFmtId="0" fontId="6" fillId="5" borderId="0" xfId="1" applyFont="1" applyFill="1" applyAlignment="1">
      <alignment horizontal="center"/>
    </xf>
    <xf numFmtId="0" fontId="5" fillId="5" borderId="0" xfId="1" applyFill="1" applyAlignment="1">
      <alignment vertical="center"/>
    </xf>
    <xf numFmtId="0" fontId="5" fillId="5" borderId="0" xfId="1" applyFill="1" applyAlignment="1">
      <alignment textRotation="90"/>
    </xf>
    <xf numFmtId="166" fontId="5" fillId="5" borderId="1" xfId="2" applyNumberFormat="1" applyFill="1" applyBorder="1" applyAlignment="1">
      <alignment horizontal="center"/>
    </xf>
    <xf numFmtId="166" fontId="5" fillId="5" borderId="1" xfId="1" applyNumberFormat="1" applyFill="1" applyBorder="1" applyAlignment="1">
      <alignment horizontal="center"/>
    </xf>
    <xf numFmtId="9" fontId="5" fillId="5" borderId="1" xfId="2" applyNumberFormat="1" applyFont="1" applyFill="1" applyBorder="1" applyAlignment="1">
      <alignment horizontal="center"/>
    </xf>
    <xf numFmtId="166" fontId="5" fillId="5" borderId="1" xfId="1" applyNumberFormat="1" applyFont="1" applyFill="1" applyBorder="1" applyAlignment="1">
      <alignment horizontal="center"/>
    </xf>
    <xf numFmtId="166" fontId="5" fillId="5" borderId="1" xfId="2" applyNumberFormat="1" applyFont="1" applyFill="1" applyBorder="1" applyAlignment="1">
      <alignment horizontal="center" vertical="center" wrapText="1"/>
    </xf>
    <xf numFmtId="166" fontId="5" fillId="5" borderId="1" xfId="1" applyNumberFormat="1" applyFont="1" applyFill="1" applyBorder="1" applyAlignment="1">
      <alignment horizontal="center" vertical="center"/>
    </xf>
    <xf numFmtId="166" fontId="5" fillId="5" borderId="0" xfId="1" applyNumberFormat="1" applyFill="1" applyAlignment="1">
      <alignment vertical="center"/>
    </xf>
    <xf numFmtId="165" fontId="5" fillId="5" borderId="0" xfId="1" applyNumberFormat="1" applyFont="1" applyFill="1" applyBorder="1" applyAlignment="1">
      <alignment horizontal="center"/>
    </xf>
    <xf numFmtId="164" fontId="5" fillId="5" borderId="0" xfId="1" applyNumberFormat="1" applyFont="1" applyFill="1" applyBorder="1" applyAlignment="1">
      <alignment horizontal="center"/>
    </xf>
    <xf numFmtId="0" fontId="12" fillId="5" borderId="0" xfId="1" applyFont="1" applyFill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 readingOrder="1"/>
    </xf>
    <xf numFmtId="166" fontId="4" fillId="0" borderId="5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166" fontId="13" fillId="0" borderId="1" xfId="1" applyNumberFormat="1" applyFont="1" applyBorder="1" applyAlignment="1">
      <alignment horizontal="center" vertical="center"/>
    </xf>
    <xf numFmtId="166" fontId="13" fillId="0" borderId="14" xfId="1" applyNumberFormat="1" applyFont="1" applyBorder="1" applyAlignment="1">
      <alignment horizontal="center" vertical="center"/>
    </xf>
    <xf numFmtId="166" fontId="13" fillId="0" borderId="15" xfId="1" applyNumberFormat="1" applyFont="1" applyBorder="1" applyAlignment="1">
      <alignment horizontal="center" vertical="center"/>
    </xf>
    <xf numFmtId="166" fontId="13" fillId="0" borderId="16" xfId="1" applyNumberFormat="1" applyFont="1" applyBorder="1" applyAlignment="1">
      <alignment horizontal="center" vertical="center"/>
    </xf>
    <xf numFmtId="166" fontId="13" fillId="0" borderId="17" xfId="1" applyNumberFormat="1" applyFont="1" applyBorder="1" applyAlignment="1">
      <alignment horizontal="center" vertical="center"/>
    </xf>
    <xf numFmtId="166" fontId="13" fillId="0" borderId="18" xfId="1" applyNumberFormat="1" applyFont="1" applyBorder="1" applyAlignment="1">
      <alignment horizontal="center" vertical="center"/>
    </xf>
    <xf numFmtId="166" fontId="13" fillId="0" borderId="5" xfId="1" applyNumberFormat="1" applyFont="1" applyBorder="1" applyAlignment="1">
      <alignment horizontal="center" vertical="center"/>
    </xf>
    <xf numFmtId="166" fontId="13" fillId="0" borderId="7" xfId="1" applyNumberFormat="1" applyFont="1" applyBorder="1" applyAlignment="1">
      <alignment horizontal="center" vertical="center"/>
    </xf>
    <xf numFmtId="166" fontId="4" fillId="0" borderId="8" xfId="0" applyNumberFormat="1" applyFont="1" applyFill="1" applyBorder="1" applyAlignment="1">
      <alignment horizontal="center"/>
    </xf>
    <xf numFmtId="166" fontId="13" fillId="0" borderId="9" xfId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2" borderId="8" xfId="0" applyFont="1" applyFill="1" applyBorder="1" applyAlignment="1">
      <alignment horizontal="center" vertical="center" wrapText="1" readingOrder="1"/>
    </xf>
    <xf numFmtId="0" fontId="3" fillId="2" borderId="9" xfId="0" applyFont="1" applyFill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3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 readingOrder="1"/>
    </xf>
    <xf numFmtId="0" fontId="2" fillId="0" borderId="0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center" wrapText="1" readingOrder="1"/>
    </xf>
    <xf numFmtId="0" fontId="2" fillId="0" borderId="8" xfId="0" applyFont="1" applyBorder="1" applyAlignment="1">
      <alignment horizontal="center" vertical="center" wrapText="1" readingOrder="1"/>
    </xf>
    <xf numFmtId="0" fontId="2" fillId="0" borderId="10" xfId="0" applyFont="1" applyBorder="1" applyAlignment="1">
      <alignment horizontal="center" vertical="center" wrapText="1" readingOrder="1"/>
    </xf>
    <xf numFmtId="0" fontId="2" fillId="0" borderId="9" xfId="0" applyFont="1" applyBorder="1" applyAlignment="1">
      <alignment horizontal="center" vertical="center" wrapText="1" readingOrder="1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2" fillId="0" borderId="22" xfId="0" applyFont="1" applyBorder="1" applyAlignment="1">
      <alignment horizontal="left" vertical="center" wrapText="1" readingOrder="1"/>
    </xf>
    <xf numFmtId="0" fontId="22" fillId="0" borderId="23" xfId="0" applyFont="1" applyBorder="1" applyAlignment="1">
      <alignment horizontal="left" vertical="center" wrapText="1" readingOrder="1"/>
    </xf>
    <xf numFmtId="0" fontId="2" fillId="2" borderId="11" xfId="0" applyFont="1" applyFill="1" applyBorder="1" applyAlignment="1">
      <alignment horizontal="center" vertical="center" wrapText="1" readingOrder="1"/>
    </xf>
    <xf numFmtId="0" fontId="2" fillId="2" borderId="14" xfId="0" applyFont="1" applyFill="1" applyBorder="1" applyAlignment="1">
      <alignment horizontal="center" vertical="center" wrapText="1" readingOrder="1"/>
    </xf>
    <xf numFmtId="0" fontId="2" fillId="2" borderId="12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2" borderId="13" xfId="0" applyFont="1" applyFill="1" applyBorder="1" applyAlignment="1">
      <alignment horizontal="center" vertical="center" wrapText="1" readingOrder="1"/>
    </xf>
    <xf numFmtId="0" fontId="2" fillId="2" borderId="15" xfId="0" applyFont="1" applyFill="1" applyBorder="1" applyAlignment="1">
      <alignment horizontal="center" vertical="center" wrapText="1" readingOrder="1"/>
    </xf>
    <xf numFmtId="0" fontId="13" fillId="4" borderId="19" xfId="1" applyFont="1" applyFill="1" applyBorder="1" applyAlignment="1">
      <alignment horizontal="center" vertical="center"/>
    </xf>
    <xf numFmtId="0" fontId="13" fillId="4" borderId="20" xfId="1" applyFont="1" applyFill="1" applyBorder="1" applyAlignment="1">
      <alignment horizontal="center" vertical="center"/>
    </xf>
    <xf numFmtId="0" fontId="13" fillId="4" borderId="21" xfId="1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 readingOrder="1"/>
    </xf>
    <xf numFmtId="0" fontId="2" fillId="0" borderId="17" xfId="0" applyFont="1" applyBorder="1" applyAlignment="1">
      <alignment horizontal="center" vertical="center" wrapText="1" readingOrder="1"/>
    </xf>
    <xf numFmtId="0" fontId="2" fillId="0" borderId="18" xfId="0" applyFont="1" applyBorder="1" applyAlignment="1">
      <alignment horizontal="center" vertical="center" wrapText="1" readingOrder="1"/>
    </xf>
    <xf numFmtId="0" fontId="3" fillId="0" borderId="22" xfId="0" applyFont="1" applyBorder="1" applyAlignment="1">
      <alignment horizontal="left" vertical="center" wrapText="1" readingOrder="1"/>
    </xf>
    <xf numFmtId="0" fontId="3" fillId="0" borderId="23" xfId="0" applyFont="1" applyBorder="1" applyAlignment="1">
      <alignment horizontal="left" vertical="center" wrapText="1" readingOrder="1"/>
    </xf>
    <xf numFmtId="166" fontId="13" fillId="4" borderId="19" xfId="1" applyNumberFormat="1" applyFont="1" applyFill="1" applyBorder="1" applyAlignment="1">
      <alignment horizontal="center" vertical="center"/>
    </xf>
    <xf numFmtId="166" fontId="13" fillId="4" borderId="20" xfId="1" applyNumberFormat="1" applyFont="1" applyFill="1" applyBorder="1" applyAlignment="1">
      <alignment horizontal="center" vertical="center"/>
    </xf>
    <xf numFmtId="166" fontId="13" fillId="4" borderId="21" xfId="1" applyNumberFormat="1" applyFont="1" applyFill="1" applyBorder="1" applyAlignment="1">
      <alignment horizontal="center" vertical="center"/>
    </xf>
    <xf numFmtId="166" fontId="13" fillId="4" borderId="11" xfId="1" applyNumberFormat="1" applyFont="1" applyFill="1" applyBorder="1" applyAlignment="1">
      <alignment horizontal="center" vertical="center"/>
    </xf>
    <xf numFmtId="166" fontId="13" fillId="4" borderId="12" xfId="1" applyNumberFormat="1" applyFont="1" applyFill="1" applyBorder="1" applyAlignment="1">
      <alignment horizontal="center" vertical="center"/>
    </xf>
    <xf numFmtId="166" fontId="13" fillId="4" borderId="13" xfId="1" applyNumberFormat="1" applyFont="1" applyFill="1" applyBorder="1" applyAlignment="1">
      <alignment horizontal="center" vertical="center"/>
    </xf>
    <xf numFmtId="0" fontId="13" fillId="4" borderId="11" xfId="1" applyFont="1" applyFill="1" applyBorder="1" applyAlignment="1">
      <alignment horizontal="center" vertical="center"/>
    </xf>
    <xf numFmtId="0" fontId="13" fillId="4" borderId="12" xfId="1" applyFont="1" applyFill="1" applyBorder="1" applyAlignment="1">
      <alignment horizontal="center" vertical="center"/>
    </xf>
    <xf numFmtId="0" fontId="13" fillId="4" borderId="13" xfId="1" applyFont="1" applyFill="1" applyBorder="1" applyAlignment="1">
      <alignment horizontal="center" vertical="center"/>
    </xf>
    <xf numFmtId="0" fontId="13" fillId="0" borderId="0" xfId="1" applyFont="1" applyFill="1" applyBorder="1" applyAlignment="1">
      <alignment horizontal="center" vertical="center"/>
    </xf>
    <xf numFmtId="0" fontId="5" fillId="5" borderId="1" xfId="1" applyFill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5" fillId="0" borderId="1" xfId="1" applyBorder="1" applyAlignment="1">
      <alignment horizontal="center" vertical="center"/>
    </xf>
    <xf numFmtId="0" fontId="5" fillId="5" borderId="5" xfId="1" applyFill="1" applyBorder="1" applyAlignment="1">
      <alignment horizontal="center" vertical="center"/>
    </xf>
    <xf numFmtId="0" fontId="5" fillId="5" borderId="6" xfId="1" applyFill="1" applyBorder="1" applyAlignment="1">
      <alignment horizontal="center" vertical="center"/>
    </xf>
    <xf numFmtId="0" fontId="5" fillId="5" borderId="7" xfId="1" applyFill="1" applyBorder="1" applyAlignment="1">
      <alignment horizontal="center" vertical="center"/>
    </xf>
    <xf numFmtId="0" fontId="5" fillId="0" borderId="5" xfId="1" applyBorder="1" applyAlignment="1">
      <alignment horizontal="center" vertical="center"/>
    </xf>
    <xf numFmtId="0" fontId="5" fillId="0" borderId="6" xfId="1" applyBorder="1" applyAlignment="1">
      <alignment horizontal="center" vertical="center"/>
    </xf>
    <xf numFmtId="0" fontId="5" fillId="0" borderId="7" xfId="1" applyBorder="1" applyAlignment="1">
      <alignment horizontal="center" vertical="center"/>
    </xf>
    <xf numFmtId="0" fontId="6" fillId="5" borderId="0" xfId="1" applyFont="1" applyFill="1" applyAlignment="1">
      <alignment horizontal="center" vertical="center"/>
    </xf>
  </cellXfs>
  <cellStyles count="4">
    <cellStyle name="Normal_Chan_est_experiments_Cases 46.1 - 46.5" xfId="1"/>
    <cellStyle name="常规" xfId="0" builtinId="0"/>
    <cellStyle name="常规 2" xfId="3"/>
    <cellStyle name="常规 2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Baseline receiver</a:t>
            </a:r>
          </a:p>
        </c:rich>
      </c:tx>
      <c:layout>
        <c:manualLayout>
          <c:xMode val="edge"/>
          <c:yMode val="edge"/>
          <c:x val="0.35693025315466004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6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'E1-a1'!$B$43:$E$43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'E1-a1'!$A$45:$A$67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'E1-a1'!$B$45:$B$67</c:f>
              <c:numCache>
                <c:formatCode>0_ </c:formatCode>
                <c:ptCount val="23"/>
                <c:pt idx="0">
                  <c:v>4571.8442379999997</c:v>
                </c:pt>
                <c:pt idx="1">
                  <c:v>5063.2797849999997</c:v>
                </c:pt>
                <c:pt idx="2">
                  <c:v>5510.0400390000004</c:v>
                </c:pt>
                <c:pt idx="3">
                  <c:v>5919.1318359999996</c:v>
                </c:pt>
                <c:pt idx="4">
                  <c:v>6361.5122069999998</c:v>
                </c:pt>
                <c:pt idx="5">
                  <c:v>6799.5122069999998</c:v>
                </c:pt>
                <c:pt idx="6">
                  <c:v>7177.0678710000002</c:v>
                </c:pt>
                <c:pt idx="7">
                  <c:v>7470.5278319999998</c:v>
                </c:pt>
                <c:pt idx="8">
                  <c:v>7771.8720700000003</c:v>
                </c:pt>
                <c:pt idx="9">
                  <c:v>8023.2841799999997</c:v>
                </c:pt>
                <c:pt idx="10">
                  <c:v>8222.1357420000004</c:v>
                </c:pt>
                <c:pt idx="11">
                  <c:v>8354.4121090000008</c:v>
                </c:pt>
                <c:pt idx="12">
                  <c:v>8470.9199219999991</c:v>
                </c:pt>
                <c:pt idx="13">
                  <c:v>8554.1396480000003</c:v>
                </c:pt>
                <c:pt idx="14">
                  <c:v>8633.8564449999994</c:v>
                </c:pt>
                <c:pt idx="15">
                  <c:v>8666.2675780000009</c:v>
                </c:pt>
                <c:pt idx="16">
                  <c:v>8701.3076170000004</c:v>
                </c:pt>
                <c:pt idx="17">
                  <c:v>8716.2001949999994</c:v>
                </c:pt>
                <c:pt idx="18">
                  <c:v>8738.0996090000008</c:v>
                </c:pt>
                <c:pt idx="19">
                  <c:v>8746.8603519999997</c:v>
                </c:pt>
                <c:pt idx="20">
                  <c:v>8752.1162110000005</c:v>
                </c:pt>
                <c:pt idx="21">
                  <c:v>8756.4960940000001</c:v>
                </c:pt>
                <c:pt idx="22">
                  <c:v>8756.4960940000001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CA9-4BCD-A636-EFBB79743297}"/>
            </c:ext>
          </c:extLst>
        </c:ser>
        <c:ser>
          <c:idx val="0"/>
          <c:order val="1"/>
          <c:tx>
            <c:strRef>
              <c:f>'E1-a1'!$F$43:$I$43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'E1-a1'!$A$45:$A$67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'E1-a1'!$F$45:$F$67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CA9-4BCD-A636-EFBB79743297}"/>
            </c:ext>
          </c:extLst>
        </c:ser>
        <c:ser>
          <c:idx val="1"/>
          <c:order val="2"/>
          <c:tx>
            <c:strRef>
              <c:f>'E1-a1'!$J$43:$M$43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'E1-a1'!$A$45:$A$67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'E1-a1'!$J$45:$J$67</c:f>
              <c:numCache>
                <c:formatCode>0_ </c:formatCode>
                <c:ptCount val="23"/>
                <c:pt idx="1">
                  <c:v>4686</c:v>
                </c:pt>
                <c:pt idx="2">
                  <c:v>5151</c:v>
                </c:pt>
                <c:pt idx="3">
                  <c:v>5488</c:v>
                </c:pt>
                <c:pt idx="4">
                  <c:v>5825</c:v>
                </c:pt>
                <c:pt idx="5">
                  <c:v>6487</c:v>
                </c:pt>
                <c:pt idx="6">
                  <c:v>6881</c:v>
                </c:pt>
                <c:pt idx="7">
                  <c:v>7148</c:v>
                </c:pt>
                <c:pt idx="8">
                  <c:v>7556</c:v>
                </c:pt>
                <c:pt idx="9">
                  <c:v>7889</c:v>
                </c:pt>
                <c:pt idx="10">
                  <c:v>8063</c:v>
                </c:pt>
                <c:pt idx="11">
                  <c:v>8199</c:v>
                </c:pt>
                <c:pt idx="12">
                  <c:v>8268</c:v>
                </c:pt>
                <c:pt idx="13">
                  <c:v>8336</c:v>
                </c:pt>
                <c:pt idx="14">
                  <c:v>8445</c:v>
                </c:pt>
                <c:pt idx="15">
                  <c:v>8559</c:v>
                </c:pt>
                <c:pt idx="16">
                  <c:v>8613</c:v>
                </c:pt>
                <c:pt idx="17">
                  <c:v>8650</c:v>
                </c:pt>
                <c:pt idx="18">
                  <c:v>8682</c:v>
                </c:pt>
                <c:pt idx="19">
                  <c:v>8699</c:v>
                </c:pt>
                <c:pt idx="20">
                  <c:v>8703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CA9-4BCD-A636-EFBB79743297}"/>
            </c:ext>
          </c:extLst>
        </c:ser>
        <c:ser>
          <c:idx val="2"/>
          <c:order val="3"/>
          <c:tx>
            <c:strRef>
              <c:f>'E1-a1'!$N$43:$Q$43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'E1-a1'!$A$45:$A$67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'E1-a1'!$N$45:$N$67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6CA9-4BCD-A636-EFBB797432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543552"/>
        <c:axId val="209545472"/>
      </c:scatterChart>
      <c:valAx>
        <c:axId val="20954355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42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9545472"/>
        <c:crosses val="autoZero"/>
        <c:crossBetween val="midCat"/>
      </c:valAx>
      <c:valAx>
        <c:axId val="20954547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93E-2"/>
              <c:y val="0.34042553191489594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954355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06"/>
          <c:y val="0.16884541076913401"/>
          <c:w val="0.22441377564973897"/>
          <c:h val="0.5486368317884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11" r="0.75000000000000311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Baseline receiver</a:t>
            </a:r>
          </a:p>
        </c:rich>
      </c:tx>
      <c:layout>
        <c:manualLayout>
          <c:xMode val="edge"/>
          <c:yMode val="edge"/>
          <c:x val="0.35693025315466004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6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'E1-a1'!$B$43:$E$43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'E1-a1'!$A$45:$A$67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'E1-a1'!$C$45:$C$67</c:f>
              <c:numCache>
                <c:formatCode>0_ </c:formatCode>
                <c:ptCount val="23"/>
                <c:pt idx="0">
                  <c:v>4630.5361329999996</c:v>
                </c:pt>
                <c:pt idx="1">
                  <c:v>5028.2402339999999</c:v>
                </c:pt>
                <c:pt idx="2">
                  <c:v>5480.2558589999999</c:v>
                </c:pt>
                <c:pt idx="3">
                  <c:v>5945.4121089999999</c:v>
                </c:pt>
                <c:pt idx="4">
                  <c:v>6385.1640630000002</c:v>
                </c:pt>
                <c:pt idx="5">
                  <c:v>6829.2958980000003</c:v>
                </c:pt>
                <c:pt idx="6">
                  <c:v>7179.6958009999998</c:v>
                </c:pt>
                <c:pt idx="7">
                  <c:v>7519.5839839999999</c:v>
                </c:pt>
                <c:pt idx="8">
                  <c:v>7836.6958009999998</c:v>
                </c:pt>
                <c:pt idx="9">
                  <c:v>8067.9599609999996</c:v>
                </c:pt>
                <c:pt idx="10">
                  <c:v>8258.9277340000008</c:v>
                </c:pt>
                <c:pt idx="11">
                  <c:v>8391.2041019999997</c:v>
                </c:pt>
                <c:pt idx="12">
                  <c:v>8502.4560550000006</c:v>
                </c:pt>
                <c:pt idx="13">
                  <c:v>8583.0478519999997</c:v>
                </c:pt>
                <c:pt idx="14">
                  <c:v>8637.3603519999997</c:v>
                </c:pt>
                <c:pt idx="15">
                  <c:v>8684.6640630000002</c:v>
                </c:pt>
                <c:pt idx="16">
                  <c:v>8707.4404300000006</c:v>
                </c:pt>
                <c:pt idx="17">
                  <c:v>8729.3398440000001</c:v>
                </c:pt>
                <c:pt idx="18">
                  <c:v>8743.3564449999994</c:v>
                </c:pt>
                <c:pt idx="19">
                  <c:v>8751.2402340000008</c:v>
                </c:pt>
                <c:pt idx="20">
                  <c:v>8755.6201170000004</c:v>
                </c:pt>
                <c:pt idx="21">
                  <c:v>8757.3720699999994</c:v>
                </c:pt>
                <c:pt idx="22">
                  <c:v>8759.1240230000003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EF3-4619-8571-010E4C49F495}"/>
            </c:ext>
          </c:extLst>
        </c:ser>
        <c:ser>
          <c:idx val="0"/>
          <c:order val="1"/>
          <c:tx>
            <c:strRef>
              <c:f>'E1-a1'!$F$43:$I$43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'E1-a1'!$A$45:$A$67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'E1-a1'!$G$45:$G$67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EF3-4619-8571-010E4C49F495}"/>
            </c:ext>
          </c:extLst>
        </c:ser>
        <c:ser>
          <c:idx val="1"/>
          <c:order val="2"/>
          <c:tx>
            <c:strRef>
              <c:f>'E1-a1'!$J$43:$M$43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'E1-a1'!$A$45:$A$67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'E1-a1'!$K$45:$K$67</c:f>
              <c:numCache>
                <c:formatCode>0_ </c:formatCode>
                <c:ptCount val="23"/>
                <c:pt idx="1">
                  <c:v>4637</c:v>
                </c:pt>
                <c:pt idx="2">
                  <c:v>5013</c:v>
                </c:pt>
                <c:pt idx="3">
                  <c:v>5471</c:v>
                </c:pt>
                <c:pt idx="4">
                  <c:v>5836</c:v>
                </c:pt>
                <c:pt idx="5">
                  <c:v>6490</c:v>
                </c:pt>
                <c:pt idx="6">
                  <c:v>6887</c:v>
                </c:pt>
                <c:pt idx="7">
                  <c:v>7263</c:v>
                </c:pt>
                <c:pt idx="8">
                  <c:v>7664</c:v>
                </c:pt>
                <c:pt idx="9">
                  <c:v>7896</c:v>
                </c:pt>
                <c:pt idx="10">
                  <c:v>8087</c:v>
                </c:pt>
                <c:pt idx="11">
                  <c:v>8215</c:v>
                </c:pt>
                <c:pt idx="12">
                  <c:v>8285</c:v>
                </c:pt>
                <c:pt idx="13">
                  <c:v>8363</c:v>
                </c:pt>
                <c:pt idx="14">
                  <c:v>8451</c:v>
                </c:pt>
                <c:pt idx="15">
                  <c:v>8562</c:v>
                </c:pt>
                <c:pt idx="16">
                  <c:v>8611</c:v>
                </c:pt>
                <c:pt idx="17">
                  <c:v>8626</c:v>
                </c:pt>
                <c:pt idx="18">
                  <c:v>8655</c:v>
                </c:pt>
                <c:pt idx="19">
                  <c:v>8673</c:v>
                </c:pt>
                <c:pt idx="20">
                  <c:v>8684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EF3-4619-8571-010E4C49F495}"/>
            </c:ext>
          </c:extLst>
        </c:ser>
        <c:ser>
          <c:idx val="2"/>
          <c:order val="3"/>
          <c:tx>
            <c:strRef>
              <c:f>'E1-a1'!$N$43:$Q$43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'E1-a1'!$A$45:$A$67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'E1-a1'!$O$45:$O$67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AEF3-4619-8571-010E4C49F4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583104"/>
        <c:axId val="211952768"/>
      </c:scatterChart>
      <c:valAx>
        <c:axId val="20958310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42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1952768"/>
        <c:crosses val="autoZero"/>
        <c:crossBetween val="midCat"/>
      </c:valAx>
      <c:valAx>
        <c:axId val="21195276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93E-2"/>
              <c:y val="0.34042553191489594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958310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06"/>
          <c:y val="0.16884541076913401"/>
          <c:w val="0.22441377564973897"/>
          <c:h val="0.5486368317884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11" r="0.75000000000000311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Reference receiver</a:t>
            </a:r>
          </a:p>
        </c:rich>
      </c:tx>
      <c:layout>
        <c:manualLayout>
          <c:xMode val="edge"/>
          <c:yMode val="edge"/>
          <c:x val="0.35693025315466004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6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'E1-a1'!$B$43:$E$43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'E1-a1'!$A$45:$A$67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'E1-a1'!$D$45:$D$67</c:f>
              <c:numCache>
                <c:formatCode>0_ </c:formatCode>
                <c:ptCount val="23"/>
                <c:pt idx="0">
                  <c:v>5407.5478519999997</c:v>
                </c:pt>
                <c:pt idx="1">
                  <c:v>6018.1201170000004</c:v>
                </c:pt>
                <c:pt idx="2">
                  <c:v>6598.0322269999997</c:v>
                </c:pt>
                <c:pt idx="3">
                  <c:v>7153.4160160000001</c:v>
                </c:pt>
                <c:pt idx="4">
                  <c:v>7646.6040039999998</c:v>
                </c:pt>
                <c:pt idx="5">
                  <c:v>8031.1679690000001</c:v>
                </c:pt>
                <c:pt idx="6">
                  <c:v>8311.4882809999999</c:v>
                </c:pt>
                <c:pt idx="7">
                  <c:v>8478.8037110000005</c:v>
                </c:pt>
                <c:pt idx="8">
                  <c:v>8608.4521480000003</c:v>
                </c:pt>
                <c:pt idx="9">
                  <c:v>8682.9121090000008</c:v>
                </c:pt>
                <c:pt idx="10">
                  <c:v>8715.3242190000001</c:v>
                </c:pt>
                <c:pt idx="11">
                  <c:v>8738.0996090000008</c:v>
                </c:pt>
                <c:pt idx="12">
                  <c:v>8741.6035159999992</c:v>
                </c:pt>
                <c:pt idx="13">
                  <c:v>8755.6201170000004</c:v>
                </c:pt>
                <c:pt idx="14">
                  <c:v>8760</c:v>
                </c:pt>
                <c:pt idx="15">
                  <c:v>8759.1240230000003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D8F-44FA-9491-48CBA3A72862}"/>
            </c:ext>
          </c:extLst>
        </c:ser>
        <c:ser>
          <c:idx val="0"/>
          <c:order val="1"/>
          <c:tx>
            <c:strRef>
              <c:f>'E1-a1'!$F$43:$I$43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'E1-a1'!$A$45:$A$67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'E1-a1'!$H$45:$H$67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D8F-44FA-9491-48CBA3A72862}"/>
            </c:ext>
          </c:extLst>
        </c:ser>
        <c:ser>
          <c:idx val="1"/>
          <c:order val="2"/>
          <c:tx>
            <c:strRef>
              <c:f>'E1-a1'!$J$43:$M$43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'E1-a1'!$A$45:$A$67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'E1-a1'!$L$45:$L$67</c:f>
              <c:numCache>
                <c:formatCode>0_ </c:formatCode>
                <c:ptCount val="23"/>
                <c:pt idx="1">
                  <c:v>5991</c:v>
                </c:pt>
                <c:pt idx="2">
                  <c:v>6574</c:v>
                </c:pt>
                <c:pt idx="3">
                  <c:v>7056</c:v>
                </c:pt>
                <c:pt idx="4">
                  <c:v>7639</c:v>
                </c:pt>
                <c:pt idx="5">
                  <c:v>8090</c:v>
                </c:pt>
                <c:pt idx="6">
                  <c:v>8368</c:v>
                </c:pt>
                <c:pt idx="7">
                  <c:v>8471</c:v>
                </c:pt>
                <c:pt idx="8">
                  <c:v>8634</c:v>
                </c:pt>
                <c:pt idx="9">
                  <c:v>8713</c:v>
                </c:pt>
                <c:pt idx="10">
                  <c:v>8754</c:v>
                </c:pt>
                <c:pt idx="11">
                  <c:v>8758</c:v>
                </c:pt>
                <c:pt idx="12">
                  <c:v>8760</c:v>
                </c:pt>
                <c:pt idx="13">
                  <c:v>8760</c:v>
                </c:pt>
                <c:pt idx="14">
                  <c:v>8760</c:v>
                </c:pt>
                <c:pt idx="15">
                  <c:v>8760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D8F-44FA-9491-48CBA3A72862}"/>
            </c:ext>
          </c:extLst>
        </c:ser>
        <c:ser>
          <c:idx val="2"/>
          <c:order val="3"/>
          <c:tx>
            <c:strRef>
              <c:f>'E1-a1'!$N$43:$Q$43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'E1-a1'!$A$45:$A$67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'E1-a1'!$P$45:$P$67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D8F-44FA-9491-48CBA3A728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018688"/>
        <c:axId val="212020608"/>
      </c:scatterChart>
      <c:valAx>
        <c:axId val="21201868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42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2020608"/>
        <c:crosses val="autoZero"/>
        <c:crossBetween val="midCat"/>
      </c:valAx>
      <c:valAx>
        <c:axId val="21202060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93E-2"/>
              <c:y val="0.34042553191489594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201868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06"/>
          <c:y val="0.16884541076913401"/>
          <c:w val="0.22441377564973897"/>
          <c:h val="0.5486368317884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11" r="0.75000000000000311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Reference receiver</a:t>
            </a:r>
          </a:p>
        </c:rich>
      </c:tx>
      <c:layout>
        <c:manualLayout>
          <c:xMode val="edge"/>
          <c:yMode val="edge"/>
          <c:x val="0.35693025315466004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6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'E1-a1'!$B$43:$E$43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'E1-a1'!$A$45:$A$67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'E1-a1'!$E$45:$E$67</c:f>
              <c:numCache>
                <c:formatCode>0_ </c:formatCode>
                <c:ptCount val="23"/>
                <c:pt idx="0">
                  <c:v>5302.4282229999999</c:v>
                </c:pt>
                <c:pt idx="1">
                  <c:v>5918.2558589999999</c:v>
                </c:pt>
                <c:pt idx="2">
                  <c:v>6526.2001950000003</c:v>
                </c:pt>
                <c:pt idx="3">
                  <c:v>7088.591797</c:v>
                </c:pt>
                <c:pt idx="4">
                  <c:v>7631.7119140000004</c:v>
                </c:pt>
                <c:pt idx="5">
                  <c:v>8010.1440430000002</c:v>
                </c:pt>
                <c:pt idx="6">
                  <c:v>8307.1083980000003</c:v>
                </c:pt>
                <c:pt idx="7">
                  <c:v>8465.6640630000002</c:v>
                </c:pt>
                <c:pt idx="8">
                  <c:v>8604.9482420000004</c:v>
                </c:pt>
                <c:pt idx="9">
                  <c:v>8684.6640630000002</c:v>
                </c:pt>
                <c:pt idx="10">
                  <c:v>8715.3242190000001</c:v>
                </c:pt>
                <c:pt idx="11">
                  <c:v>8739.8515630000002</c:v>
                </c:pt>
                <c:pt idx="12">
                  <c:v>8742.4804690000001</c:v>
                </c:pt>
                <c:pt idx="13">
                  <c:v>8755.6201170000004</c:v>
                </c:pt>
                <c:pt idx="14">
                  <c:v>8760</c:v>
                </c:pt>
                <c:pt idx="15">
                  <c:v>8759.1240230000003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792-40E8-A23F-563E52B8048D}"/>
            </c:ext>
          </c:extLst>
        </c:ser>
        <c:ser>
          <c:idx val="0"/>
          <c:order val="1"/>
          <c:tx>
            <c:strRef>
              <c:f>'E1-a1'!$F$43:$I$43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'E1-a1'!$A$45:$A$67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'E1-a1'!$I$45:$I$67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792-40E8-A23F-563E52B8048D}"/>
            </c:ext>
          </c:extLst>
        </c:ser>
        <c:ser>
          <c:idx val="1"/>
          <c:order val="2"/>
          <c:tx>
            <c:strRef>
              <c:f>'E1-a1'!$J$43:$M$43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'E1-a1'!$A$45:$A$67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'E1-a1'!$M$45:$M$67</c:f>
              <c:numCache>
                <c:formatCode>0_ </c:formatCode>
                <c:ptCount val="23"/>
                <c:pt idx="1">
                  <c:v>5886</c:v>
                </c:pt>
                <c:pt idx="2">
                  <c:v>6517</c:v>
                </c:pt>
                <c:pt idx="3">
                  <c:v>7025</c:v>
                </c:pt>
                <c:pt idx="4">
                  <c:v>7569</c:v>
                </c:pt>
                <c:pt idx="5">
                  <c:v>8073</c:v>
                </c:pt>
                <c:pt idx="6">
                  <c:v>8359</c:v>
                </c:pt>
                <c:pt idx="7">
                  <c:v>8463</c:v>
                </c:pt>
                <c:pt idx="8">
                  <c:v>8631</c:v>
                </c:pt>
                <c:pt idx="9">
                  <c:v>8718</c:v>
                </c:pt>
                <c:pt idx="10">
                  <c:v>8752</c:v>
                </c:pt>
                <c:pt idx="11">
                  <c:v>8757</c:v>
                </c:pt>
                <c:pt idx="12">
                  <c:v>8760</c:v>
                </c:pt>
                <c:pt idx="13">
                  <c:v>8760</c:v>
                </c:pt>
                <c:pt idx="14">
                  <c:v>8760</c:v>
                </c:pt>
                <c:pt idx="15">
                  <c:v>8760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792-40E8-A23F-563E52B8048D}"/>
            </c:ext>
          </c:extLst>
        </c:ser>
        <c:ser>
          <c:idx val="2"/>
          <c:order val="3"/>
          <c:tx>
            <c:strRef>
              <c:f>'E1-a1'!$N$43:$Q$43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'E1-a1'!$A$45:$A$67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'E1-a1'!$Q$45:$Q$67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792-40E8-A23F-563E52B804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082688"/>
        <c:axId val="212084608"/>
      </c:scatterChart>
      <c:valAx>
        <c:axId val="21208268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42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2084608"/>
        <c:crosses val="autoZero"/>
        <c:crossBetween val="midCat"/>
      </c:valAx>
      <c:valAx>
        <c:axId val="21208460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93E-2"/>
              <c:y val="0.34042553191489594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208268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06"/>
          <c:y val="0.16884541076913401"/>
          <c:w val="0.22441377564973897"/>
          <c:h val="0.5486368317884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11" r="0.75000000000000311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Baseline receiver</a:t>
            </a:r>
          </a:p>
        </c:rich>
      </c:tx>
      <c:layout>
        <c:manualLayout>
          <c:xMode val="edge"/>
          <c:yMode val="edge"/>
          <c:x val="0.35693025315466004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6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'E1-a2'!$B$43:$E$43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'E1-a2'!$A$45:$A$65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'E1-a2'!$B$45:$B$65</c:f>
              <c:numCache>
                <c:formatCode>0_ </c:formatCode>
                <c:ptCount val="21"/>
                <c:pt idx="0">
                  <c:v>5667.3793949999999</c:v>
                </c:pt>
                <c:pt idx="1">
                  <c:v>6365.9233400000003</c:v>
                </c:pt>
                <c:pt idx="2">
                  <c:v>7132.2045900000003</c:v>
                </c:pt>
                <c:pt idx="3">
                  <c:v>7871.673828</c:v>
                </c:pt>
                <c:pt idx="4">
                  <c:v>8513.7695309999999</c:v>
                </c:pt>
                <c:pt idx="5">
                  <c:v>9213.7246090000008</c:v>
                </c:pt>
                <c:pt idx="6">
                  <c:v>10057.622069999999</c:v>
                </c:pt>
                <c:pt idx="7">
                  <c:v>10747.699219</c:v>
                </c:pt>
                <c:pt idx="8">
                  <c:v>11283.955078000001</c:v>
                </c:pt>
                <c:pt idx="9">
                  <c:v>11904.882813</c:v>
                </c:pt>
                <c:pt idx="10">
                  <c:v>12384.691406</c:v>
                </c:pt>
                <c:pt idx="11">
                  <c:v>12803.817383</c:v>
                </c:pt>
                <c:pt idx="12">
                  <c:v>13093.113281</c:v>
                </c:pt>
                <c:pt idx="13">
                  <c:v>13310.438477</c:v>
                </c:pt>
                <c:pt idx="14">
                  <c:v>13578.566406</c:v>
                </c:pt>
                <c:pt idx="15">
                  <c:v>13721.097656</c:v>
                </c:pt>
                <c:pt idx="16">
                  <c:v>13826.9375</c:v>
                </c:pt>
                <c:pt idx="17">
                  <c:v>13897.498046999999</c:v>
                </c:pt>
                <c:pt idx="18">
                  <c:v>13969.46875</c:v>
                </c:pt>
                <c:pt idx="19">
                  <c:v>14027.328125</c:v>
                </c:pt>
                <c:pt idx="20">
                  <c:v>14065.430664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3C4-48BF-A2C3-10D7A9AA23E7}"/>
            </c:ext>
          </c:extLst>
        </c:ser>
        <c:ser>
          <c:idx val="0"/>
          <c:order val="1"/>
          <c:tx>
            <c:strRef>
              <c:f>'E1-a2'!$F$43:$I$43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'E1-a2'!$A$45:$A$65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'E1-a2'!$F$45:$F$65</c:f>
              <c:numCache>
                <c:formatCode>0_ 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3C4-48BF-A2C3-10D7A9AA23E7}"/>
            </c:ext>
          </c:extLst>
        </c:ser>
        <c:ser>
          <c:idx val="1"/>
          <c:order val="2"/>
          <c:tx>
            <c:strRef>
              <c:f>'E1-a2'!$J$43:$M$43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'E1-a2'!$A$45:$A$65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'E1-a2'!$J$45:$J$65</c:f>
              <c:numCache>
                <c:formatCode>0_ </c:formatCode>
                <c:ptCount val="21"/>
                <c:pt idx="2">
                  <c:v>6830</c:v>
                </c:pt>
                <c:pt idx="3">
                  <c:v>7621</c:v>
                </c:pt>
                <c:pt idx="4">
                  <c:v>8267</c:v>
                </c:pt>
                <c:pt idx="5">
                  <c:v>9022</c:v>
                </c:pt>
                <c:pt idx="6">
                  <c:v>9753</c:v>
                </c:pt>
                <c:pt idx="7">
                  <c:v>10471</c:v>
                </c:pt>
                <c:pt idx="8">
                  <c:v>11106</c:v>
                </c:pt>
                <c:pt idx="9">
                  <c:v>11628</c:v>
                </c:pt>
                <c:pt idx="10">
                  <c:v>12136</c:v>
                </c:pt>
                <c:pt idx="11">
                  <c:v>12633</c:v>
                </c:pt>
                <c:pt idx="12">
                  <c:v>12871</c:v>
                </c:pt>
                <c:pt idx="13">
                  <c:v>13104</c:v>
                </c:pt>
                <c:pt idx="14">
                  <c:v>13336</c:v>
                </c:pt>
                <c:pt idx="15">
                  <c:v>13508</c:v>
                </c:pt>
                <c:pt idx="16">
                  <c:v>13652</c:v>
                </c:pt>
                <c:pt idx="17">
                  <c:v>13720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43C4-48BF-A2C3-10D7A9AA23E7}"/>
            </c:ext>
          </c:extLst>
        </c:ser>
        <c:ser>
          <c:idx val="2"/>
          <c:order val="3"/>
          <c:tx>
            <c:strRef>
              <c:f>'E1-a2'!$N$43:$Q$43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'E1-a2'!$A$45:$A$65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'E1-a2'!$N$45:$N$65</c:f>
              <c:numCache>
                <c:formatCode>0_ 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43C4-48BF-A2C3-10D7A9AA23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117184"/>
        <c:axId val="211119104"/>
      </c:scatterChart>
      <c:valAx>
        <c:axId val="21111718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42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1119104"/>
        <c:crosses val="autoZero"/>
        <c:crossBetween val="midCat"/>
      </c:valAx>
      <c:valAx>
        <c:axId val="21111910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93E-2"/>
              <c:y val="0.34042553191489594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111718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06"/>
          <c:y val="0.16884541076913401"/>
          <c:w val="0.22441377564973897"/>
          <c:h val="0.5486368317884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11" r="0.75000000000000311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Baseline receiver</a:t>
            </a:r>
          </a:p>
        </c:rich>
      </c:tx>
      <c:layout>
        <c:manualLayout>
          <c:xMode val="edge"/>
          <c:yMode val="edge"/>
          <c:x val="0.35693025315466004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6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'E1-a2'!$B$43:$E$43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'E1-a2'!$A$45:$A$65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'E1-a2'!$C$45:$C$65</c:f>
              <c:numCache>
                <c:formatCode>0_ </c:formatCode>
                <c:ptCount val="21"/>
                <c:pt idx="0">
                  <c:v>5612.3422849999997</c:v>
                </c:pt>
                <c:pt idx="1">
                  <c:v>6274.1953130000002</c:v>
                </c:pt>
                <c:pt idx="2">
                  <c:v>7060.2333980000003</c:v>
                </c:pt>
                <c:pt idx="3">
                  <c:v>7818.0478519999997</c:v>
                </c:pt>
                <c:pt idx="4">
                  <c:v>8482.7236329999996</c:v>
                </c:pt>
                <c:pt idx="5">
                  <c:v>9230.6591800000006</c:v>
                </c:pt>
                <c:pt idx="6">
                  <c:v>9876.9892579999996</c:v>
                </c:pt>
                <c:pt idx="7">
                  <c:v>10626.335938</c:v>
                </c:pt>
                <c:pt idx="8">
                  <c:v>11226.095703000001</c:v>
                </c:pt>
                <c:pt idx="9">
                  <c:v>11777.875</c:v>
                </c:pt>
                <c:pt idx="10">
                  <c:v>12273.206055000001</c:v>
                </c:pt>
                <c:pt idx="11">
                  <c:v>12723.378906</c:v>
                </c:pt>
                <c:pt idx="12">
                  <c:v>13028.198242</c:v>
                </c:pt>
                <c:pt idx="13">
                  <c:v>13318.905273</c:v>
                </c:pt>
                <c:pt idx="14">
                  <c:v>13554.576171999999</c:v>
                </c:pt>
                <c:pt idx="15">
                  <c:v>13753.555664</c:v>
                </c:pt>
                <c:pt idx="16">
                  <c:v>13839.638671999999</c:v>
                </c:pt>
                <c:pt idx="17">
                  <c:v>13905.964844</c:v>
                </c:pt>
                <c:pt idx="18">
                  <c:v>13972.291015999999</c:v>
                </c:pt>
                <c:pt idx="19">
                  <c:v>14023.094727</c:v>
                </c:pt>
                <c:pt idx="20">
                  <c:v>14059.785156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B66-4677-92C3-64E24BAC64C8}"/>
            </c:ext>
          </c:extLst>
        </c:ser>
        <c:ser>
          <c:idx val="0"/>
          <c:order val="1"/>
          <c:tx>
            <c:strRef>
              <c:f>'E1-a2'!$F$43:$I$43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'E1-a2'!$A$45:$A$65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'E1-a2'!$G$45:$G$65</c:f>
              <c:numCache>
                <c:formatCode>0_ 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B66-4677-92C3-64E24BAC64C8}"/>
            </c:ext>
          </c:extLst>
        </c:ser>
        <c:ser>
          <c:idx val="1"/>
          <c:order val="2"/>
          <c:tx>
            <c:strRef>
              <c:f>'E1-a2'!$J$43:$M$43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'E1-a2'!$A$45:$A$65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'E1-a2'!$K$45:$K$65</c:f>
              <c:numCache>
                <c:formatCode>0_ </c:formatCode>
                <c:ptCount val="21"/>
                <c:pt idx="2">
                  <c:v>6813</c:v>
                </c:pt>
                <c:pt idx="3">
                  <c:v>7592</c:v>
                </c:pt>
                <c:pt idx="4">
                  <c:v>8246</c:v>
                </c:pt>
                <c:pt idx="5">
                  <c:v>9013</c:v>
                </c:pt>
                <c:pt idx="6">
                  <c:v>9694</c:v>
                </c:pt>
                <c:pt idx="7">
                  <c:v>10453</c:v>
                </c:pt>
                <c:pt idx="8">
                  <c:v>11057</c:v>
                </c:pt>
                <c:pt idx="9">
                  <c:v>11599</c:v>
                </c:pt>
                <c:pt idx="10">
                  <c:v>12101</c:v>
                </c:pt>
                <c:pt idx="11">
                  <c:v>12555</c:v>
                </c:pt>
                <c:pt idx="12">
                  <c:v>12872</c:v>
                </c:pt>
                <c:pt idx="13">
                  <c:v>13181</c:v>
                </c:pt>
                <c:pt idx="14">
                  <c:v>13423</c:v>
                </c:pt>
                <c:pt idx="15">
                  <c:v>13633</c:v>
                </c:pt>
                <c:pt idx="16">
                  <c:v>13715</c:v>
                </c:pt>
                <c:pt idx="17">
                  <c:v>13807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B66-4677-92C3-64E24BAC64C8}"/>
            </c:ext>
          </c:extLst>
        </c:ser>
        <c:ser>
          <c:idx val="2"/>
          <c:order val="3"/>
          <c:tx>
            <c:strRef>
              <c:f>'E1-a2'!$N$43:$Q$43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'E1-a2'!$A$45:$A$65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'E1-a2'!$O$45:$O$65</c:f>
              <c:numCache>
                <c:formatCode>0_ 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0B66-4677-92C3-64E24BAC64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115456"/>
        <c:axId val="212117376"/>
      </c:scatterChart>
      <c:valAx>
        <c:axId val="21211545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42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2117376"/>
        <c:crosses val="autoZero"/>
        <c:crossBetween val="midCat"/>
      </c:valAx>
      <c:valAx>
        <c:axId val="21211737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93E-2"/>
              <c:y val="0.34042553191489594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211545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06"/>
          <c:y val="0.16884541076913401"/>
          <c:w val="0.22441377564973897"/>
          <c:h val="0.5486368317884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11" r="0.75000000000000311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Reference receiver</a:t>
            </a:r>
          </a:p>
        </c:rich>
      </c:tx>
      <c:layout>
        <c:manualLayout>
          <c:xMode val="edge"/>
          <c:yMode val="edge"/>
          <c:x val="0.35693025315466004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6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'E1-a2'!$B$43:$E$43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'E1-a2'!$A$45:$A$65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'E1-a2'!$D$45:$D$65</c:f>
              <c:numCache>
                <c:formatCode>0_ </c:formatCode>
                <c:ptCount val="21"/>
                <c:pt idx="0">
                  <c:v>6689.0878910000001</c:v>
                </c:pt>
                <c:pt idx="1">
                  <c:v>7442.6689450000003</c:v>
                </c:pt>
                <c:pt idx="2">
                  <c:v>8287.9775389999995</c:v>
                </c:pt>
                <c:pt idx="3">
                  <c:v>9222.1923829999996</c:v>
                </c:pt>
                <c:pt idx="4">
                  <c:v>10071.734375</c:v>
                </c:pt>
                <c:pt idx="5">
                  <c:v>10946.678711</c:v>
                </c:pt>
                <c:pt idx="6">
                  <c:v>11806.099609000001</c:v>
                </c:pt>
                <c:pt idx="7">
                  <c:v>12431.260742</c:v>
                </c:pt>
                <c:pt idx="8">
                  <c:v>13002.796875</c:v>
                </c:pt>
                <c:pt idx="9">
                  <c:v>13340.073242</c:v>
                </c:pt>
                <c:pt idx="10">
                  <c:v>13584.210938</c:v>
                </c:pt>
                <c:pt idx="11">
                  <c:v>13766.255859000001</c:v>
                </c:pt>
                <c:pt idx="12">
                  <c:v>13897.498046999999</c:v>
                </c:pt>
                <c:pt idx="13">
                  <c:v>13993.458984000001</c:v>
                </c:pt>
                <c:pt idx="14">
                  <c:v>14044.262694999999</c:v>
                </c:pt>
                <c:pt idx="15">
                  <c:v>14071.075194999999</c:v>
                </c:pt>
                <c:pt idx="16">
                  <c:v>14092.243164</c:v>
                </c:pt>
                <c:pt idx="17">
                  <c:v>14097.887694999999</c:v>
                </c:pt>
                <c:pt idx="18">
                  <c:v>14104.944336</c:v>
                </c:pt>
                <c:pt idx="19">
                  <c:v>14110.588867</c:v>
                </c:pt>
                <c:pt idx="20">
                  <c:v>14109.177734000001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5AC-4C08-B0A6-FC75EDD033D3}"/>
            </c:ext>
          </c:extLst>
        </c:ser>
        <c:ser>
          <c:idx val="0"/>
          <c:order val="1"/>
          <c:tx>
            <c:strRef>
              <c:f>'E1-a2'!$F$43:$I$43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'E1-a2'!$A$45:$A$65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'E1-a2'!$H$45:$H$65</c:f>
              <c:numCache>
                <c:formatCode>0_ 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5AC-4C08-B0A6-FC75EDD033D3}"/>
            </c:ext>
          </c:extLst>
        </c:ser>
        <c:ser>
          <c:idx val="1"/>
          <c:order val="2"/>
          <c:tx>
            <c:strRef>
              <c:f>'E1-a2'!$J$43:$M$43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'E1-a2'!$A$45:$A$65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'E1-a2'!$L$45:$L$65</c:f>
              <c:numCache>
                <c:formatCode>0_ </c:formatCode>
                <c:ptCount val="21"/>
                <c:pt idx="2">
                  <c:v>8369</c:v>
                </c:pt>
                <c:pt idx="3">
                  <c:v>9326</c:v>
                </c:pt>
                <c:pt idx="4">
                  <c:v>10223</c:v>
                </c:pt>
                <c:pt idx="5">
                  <c:v>11212</c:v>
                </c:pt>
                <c:pt idx="6">
                  <c:v>11967</c:v>
                </c:pt>
                <c:pt idx="7">
                  <c:v>12539</c:v>
                </c:pt>
                <c:pt idx="8">
                  <c:v>12997</c:v>
                </c:pt>
                <c:pt idx="9">
                  <c:v>13244</c:v>
                </c:pt>
                <c:pt idx="10">
                  <c:v>13618</c:v>
                </c:pt>
                <c:pt idx="11">
                  <c:v>13852</c:v>
                </c:pt>
                <c:pt idx="12">
                  <c:v>13916</c:v>
                </c:pt>
                <c:pt idx="13">
                  <c:v>13991</c:v>
                </c:pt>
                <c:pt idx="14">
                  <c:v>14057</c:v>
                </c:pt>
                <c:pt idx="15">
                  <c:v>14086</c:v>
                </c:pt>
                <c:pt idx="16">
                  <c:v>14092</c:v>
                </c:pt>
                <c:pt idx="17">
                  <c:v>14096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5AC-4C08-B0A6-FC75EDD033D3}"/>
            </c:ext>
          </c:extLst>
        </c:ser>
        <c:ser>
          <c:idx val="2"/>
          <c:order val="3"/>
          <c:tx>
            <c:strRef>
              <c:f>'E1-a2'!$N$43:$Q$43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'E1-a2'!$A$45:$A$65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'E1-a2'!$P$45:$P$65</c:f>
              <c:numCache>
                <c:formatCode>0_ 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5AC-4C08-B0A6-FC75EDD033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196160"/>
        <c:axId val="211206528"/>
      </c:scatterChart>
      <c:valAx>
        <c:axId val="21119616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42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1206528"/>
        <c:crosses val="autoZero"/>
        <c:crossBetween val="midCat"/>
      </c:valAx>
      <c:valAx>
        <c:axId val="21120652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93E-2"/>
              <c:y val="0.34042553191489594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119616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06"/>
          <c:y val="0.16884541076913401"/>
          <c:w val="0.22441377564973897"/>
          <c:h val="0.5486368317884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11" r="0.75000000000000311" t="1" header="0.5" footer="0.5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Reference receiver</a:t>
            </a:r>
          </a:p>
        </c:rich>
      </c:tx>
      <c:layout>
        <c:manualLayout>
          <c:xMode val="edge"/>
          <c:yMode val="edge"/>
          <c:x val="0.35693025315466004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6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'E1-a2'!$B$43:$E$43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'E1-a2'!$A$45:$A$65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'E1-a2'!$E$45:$E$65</c:f>
              <c:numCache>
                <c:formatCode>0_ </c:formatCode>
                <c:ptCount val="21"/>
                <c:pt idx="0">
                  <c:v>6790.6943359999996</c:v>
                </c:pt>
                <c:pt idx="1">
                  <c:v>7576.7329099999997</c:v>
                </c:pt>
                <c:pt idx="2">
                  <c:v>8310.5566409999992</c:v>
                </c:pt>
                <c:pt idx="3">
                  <c:v>9249.0048829999996</c:v>
                </c:pt>
                <c:pt idx="4">
                  <c:v>10109.836914</c:v>
                </c:pt>
                <c:pt idx="5">
                  <c:v>10974.902344</c:v>
                </c:pt>
                <c:pt idx="6">
                  <c:v>11794.809569999999</c:v>
                </c:pt>
                <c:pt idx="7">
                  <c:v>12429.849609000001</c:v>
                </c:pt>
                <c:pt idx="8">
                  <c:v>13002.796875</c:v>
                </c:pt>
                <c:pt idx="9">
                  <c:v>13335.839844</c:v>
                </c:pt>
                <c:pt idx="10">
                  <c:v>13588.444336</c:v>
                </c:pt>
                <c:pt idx="11">
                  <c:v>13771.900390999999</c:v>
                </c:pt>
                <c:pt idx="12">
                  <c:v>13903.142578000001</c:v>
                </c:pt>
                <c:pt idx="13">
                  <c:v>13997.692383</c:v>
                </c:pt>
                <c:pt idx="14">
                  <c:v>14045.673828000001</c:v>
                </c:pt>
                <c:pt idx="15">
                  <c:v>14071.075194999999</c:v>
                </c:pt>
                <c:pt idx="16">
                  <c:v>14092.243164</c:v>
                </c:pt>
                <c:pt idx="17">
                  <c:v>14097.887694999999</c:v>
                </c:pt>
                <c:pt idx="18">
                  <c:v>14104.944336</c:v>
                </c:pt>
                <c:pt idx="19">
                  <c:v>14110.588867</c:v>
                </c:pt>
                <c:pt idx="20">
                  <c:v>14109.177734000001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487-48CA-A32F-B6F4776EEF10}"/>
            </c:ext>
          </c:extLst>
        </c:ser>
        <c:ser>
          <c:idx val="0"/>
          <c:order val="1"/>
          <c:tx>
            <c:strRef>
              <c:f>'E1-a2'!$F$43:$I$43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'E1-a2'!$A$45:$A$65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'E1-a2'!$I$45:$I$65</c:f>
              <c:numCache>
                <c:formatCode>0_ 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487-48CA-A32F-B6F4776EEF10}"/>
            </c:ext>
          </c:extLst>
        </c:ser>
        <c:ser>
          <c:idx val="1"/>
          <c:order val="2"/>
          <c:tx>
            <c:strRef>
              <c:f>'E1-a2'!$J$43:$M$43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'E1-a2'!$A$45:$A$65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'E1-a2'!$M$45:$M$65</c:f>
              <c:numCache>
                <c:formatCode>0_ </c:formatCode>
                <c:ptCount val="21"/>
                <c:pt idx="2">
                  <c:v>8322</c:v>
                </c:pt>
                <c:pt idx="3">
                  <c:v>9264</c:v>
                </c:pt>
                <c:pt idx="4">
                  <c:v>10189</c:v>
                </c:pt>
                <c:pt idx="5">
                  <c:v>11186</c:v>
                </c:pt>
                <c:pt idx="6">
                  <c:v>11935</c:v>
                </c:pt>
                <c:pt idx="7">
                  <c:v>12511</c:v>
                </c:pt>
                <c:pt idx="8">
                  <c:v>12952</c:v>
                </c:pt>
                <c:pt idx="9">
                  <c:v>13198</c:v>
                </c:pt>
                <c:pt idx="10">
                  <c:v>13582</c:v>
                </c:pt>
                <c:pt idx="11">
                  <c:v>13831</c:v>
                </c:pt>
                <c:pt idx="12">
                  <c:v>13895</c:v>
                </c:pt>
                <c:pt idx="13">
                  <c:v>13963</c:v>
                </c:pt>
                <c:pt idx="14">
                  <c:v>14028</c:v>
                </c:pt>
                <c:pt idx="15">
                  <c:v>14059</c:v>
                </c:pt>
                <c:pt idx="16">
                  <c:v>14075</c:v>
                </c:pt>
                <c:pt idx="17">
                  <c:v>14078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487-48CA-A32F-B6F4776EEF10}"/>
            </c:ext>
          </c:extLst>
        </c:ser>
        <c:ser>
          <c:idx val="2"/>
          <c:order val="3"/>
          <c:tx>
            <c:strRef>
              <c:f>'E1-a2'!$N$43:$Q$43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'E1-a2'!$A$45:$A$65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'E1-a2'!$Q$45:$Q$65</c:f>
              <c:numCache>
                <c:formatCode>0_ 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487-48CA-A32F-B6F4776EEF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270272"/>
        <c:axId val="211276544"/>
      </c:scatterChart>
      <c:valAx>
        <c:axId val="21127027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42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1276544"/>
        <c:crosses val="autoZero"/>
        <c:crossBetween val="midCat"/>
      </c:valAx>
      <c:valAx>
        <c:axId val="21127654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93E-2"/>
              <c:y val="0.34042553191489594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127027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06"/>
          <c:y val="0.16884541076913401"/>
          <c:w val="0.22441377564973897"/>
          <c:h val="0.5486368317884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11" r="0.75000000000000311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Baseline receiver</a:t>
            </a:r>
          </a:p>
        </c:rich>
      </c:tx>
      <c:layout>
        <c:manualLayout>
          <c:xMode val="edge"/>
          <c:yMode val="edge"/>
          <c:x val="0.35693025315466004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6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'E1-b1'!$B$43:$E$43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'E1-b1'!$A$45:$A$65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'E1-b1'!$B$45:$B$65</c:f>
              <c:numCache>
                <c:formatCode>0_ </c:formatCode>
                <c:ptCount val="21"/>
                <c:pt idx="0">
                  <c:v>4074.1345209999999</c:v>
                </c:pt>
                <c:pt idx="1">
                  <c:v>4747.2768550000001</c:v>
                </c:pt>
                <c:pt idx="2">
                  <c:v>5393.6064450000003</c:v>
                </c:pt>
                <c:pt idx="3">
                  <c:v>6028.6464839999999</c:v>
                </c:pt>
                <c:pt idx="4">
                  <c:v>6612.8833009999998</c:v>
                </c:pt>
                <c:pt idx="5">
                  <c:v>7122.326172</c:v>
                </c:pt>
                <c:pt idx="6">
                  <c:v>7661.4047849999997</c:v>
                </c:pt>
                <c:pt idx="7">
                  <c:v>8295.0332030000009</c:v>
                </c:pt>
                <c:pt idx="8">
                  <c:v>9123.4082030000009</c:v>
                </c:pt>
                <c:pt idx="9">
                  <c:v>10061.856444999999</c:v>
                </c:pt>
                <c:pt idx="10">
                  <c:v>11151.302734000001</c:v>
                </c:pt>
                <c:pt idx="11">
                  <c:v>12242.160156</c:v>
                </c:pt>
                <c:pt idx="12">
                  <c:v>13060.65625</c:v>
                </c:pt>
                <c:pt idx="13">
                  <c:v>13585.622069999999</c:v>
                </c:pt>
                <c:pt idx="14">
                  <c:v>13915.842773</c:v>
                </c:pt>
                <c:pt idx="15">
                  <c:v>14040.028319999999</c:v>
                </c:pt>
                <c:pt idx="16">
                  <c:v>14089.420898</c:v>
                </c:pt>
                <c:pt idx="17">
                  <c:v>14106.355469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C56-45BF-B7B2-D475857E1383}"/>
            </c:ext>
          </c:extLst>
        </c:ser>
        <c:ser>
          <c:idx val="0"/>
          <c:order val="1"/>
          <c:tx>
            <c:strRef>
              <c:f>'E1-b1'!$F$43:$I$43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'E1-b1'!$A$45:$A$65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'E1-b1'!$F$45:$F$65</c:f>
              <c:numCache>
                <c:formatCode>0_ 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C56-45BF-B7B2-D475857E1383}"/>
            </c:ext>
          </c:extLst>
        </c:ser>
        <c:ser>
          <c:idx val="1"/>
          <c:order val="2"/>
          <c:tx>
            <c:strRef>
              <c:f>'E1-b1'!$J$43:$M$43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'E1-b1'!$A$45:$A$65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'E1-b1'!$J$45:$J$65</c:f>
              <c:numCache>
                <c:formatCode>0_ </c:formatCode>
                <c:ptCount val="21"/>
                <c:pt idx="3">
                  <c:v>5709.4849714368102</c:v>
                </c:pt>
                <c:pt idx="4">
                  <c:v>6292.8525462609005</c:v>
                </c:pt>
                <c:pt idx="5">
                  <c:v>6802.7830784418202</c:v>
                </c:pt>
                <c:pt idx="6">
                  <c:v>7340.8308258946199</c:v>
                </c:pt>
                <c:pt idx="7">
                  <c:v>7975.4853932753404</c:v>
                </c:pt>
                <c:pt idx="8">
                  <c:v>8803.3116395412908</c:v>
                </c:pt>
                <c:pt idx="9">
                  <c:v>9741.3909426018909</c:v>
                </c:pt>
                <c:pt idx="10">
                  <c:v>10832.0728504771</c:v>
                </c:pt>
                <c:pt idx="11">
                  <c:v>11922.588063868499</c:v>
                </c:pt>
                <c:pt idx="12">
                  <c:v>12740.6795176821</c:v>
                </c:pt>
                <c:pt idx="13">
                  <c:v>13266.4978222272</c:v>
                </c:pt>
                <c:pt idx="14">
                  <c:v>13562.105580376699</c:v>
                </c:pt>
                <c:pt idx="15">
                  <c:v>13740.8293054933</c:v>
                </c:pt>
                <c:pt idx="16">
                  <c:v>13888.5096141094</c:v>
                </c:pt>
                <c:pt idx="17">
                  <c:v>13965.819125002699</c:v>
                </c:pt>
                <c:pt idx="18">
                  <c:v>14014.279390338201</c:v>
                </c:pt>
                <c:pt idx="19">
                  <c:v>14060.6424702118</c:v>
                </c:pt>
                <c:pt idx="20">
                  <c:v>14101.203746388799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C56-45BF-B7B2-D475857E1383}"/>
            </c:ext>
          </c:extLst>
        </c:ser>
        <c:ser>
          <c:idx val="2"/>
          <c:order val="3"/>
          <c:tx>
            <c:strRef>
              <c:f>'E1-b1'!$N$43:$Q$43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'E1-b1'!$A$45:$A$65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'E1-b1'!$N$45:$N$65</c:f>
              <c:numCache>
                <c:formatCode>0_ 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0C56-45BF-B7B2-D475857E13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752832"/>
        <c:axId val="211763200"/>
      </c:scatterChart>
      <c:valAx>
        <c:axId val="21175283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42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1763200"/>
        <c:crosses val="autoZero"/>
        <c:crossBetween val="midCat"/>
      </c:valAx>
      <c:valAx>
        <c:axId val="21176320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93E-2"/>
              <c:y val="0.34042553191489594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175283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06"/>
          <c:y val="0.16884541076913401"/>
          <c:w val="0.22441377564973897"/>
          <c:h val="0.5486368317884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11" r="0.75000000000000311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Baseline receiver</a:t>
            </a:r>
          </a:p>
        </c:rich>
      </c:tx>
      <c:layout>
        <c:manualLayout>
          <c:xMode val="edge"/>
          <c:yMode val="edge"/>
          <c:x val="0.35693025315466004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6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'E1-b1'!$B$43:$E$43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'E1-b1'!$A$45:$A$65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'E1-b1'!$C$45:$C$65</c:f>
              <c:numCache>
                <c:formatCode>0_ </c:formatCode>
                <c:ptCount val="21"/>
                <c:pt idx="0">
                  <c:v>4040.265625</c:v>
                </c:pt>
                <c:pt idx="1">
                  <c:v>4740.220703</c:v>
                </c:pt>
                <c:pt idx="2">
                  <c:v>5368.2045900000003</c:v>
                </c:pt>
                <c:pt idx="3">
                  <c:v>5986.310547</c:v>
                </c:pt>
                <c:pt idx="4">
                  <c:v>6579.0141599999997</c:v>
                </c:pt>
                <c:pt idx="5">
                  <c:v>7119.5039059999999</c:v>
                </c:pt>
                <c:pt idx="6">
                  <c:v>7633.1806640000004</c:v>
                </c:pt>
                <c:pt idx="7">
                  <c:v>8213.1835940000001</c:v>
                </c:pt>
                <c:pt idx="8">
                  <c:v>9038.7363280000009</c:v>
                </c:pt>
                <c:pt idx="9">
                  <c:v>9984.2402340000008</c:v>
                </c:pt>
                <c:pt idx="10">
                  <c:v>11097.676758</c:v>
                </c:pt>
                <c:pt idx="11">
                  <c:v>12130.674805000001</c:v>
                </c:pt>
                <c:pt idx="12">
                  <c:v>12988.684569999999</c:v>
                </c:pt>
                <c:pt idx="13">
                  <c:v>13587.033203000001</c:v>
                </c:pt>
                <c:pt idx="14">
                  <c:v>13879.152344</c:v>
                </c:pt>
                <c:pt idx="15">
                  <c:v>14021.683594</c:v>
                </c:pt>
                <c:pt idx="16">
                  <c:v>14079.541992</c:v>
                </c:pt>
                <c:pt idx="17">
                  <c:v>14102.122069999999</c:v>
                </c:pt>
                <c:pt idx="18">
                  <c:v>14109.177734000001</c:v>
                </c:pt>
                <c:pt idx="19">
                  <c:v>14110.588867</c:v>
                </c:pt>
                <c:pt idx="20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288-4517-96F8-EAF4A3EA3B76}"/>
            </c:ext>
          </c:extLst>
        </c:ser>
        <c:ser>
          <c:idx val="0"/>
          <c:order val="1"/>
          <c:tx>
            <c:strRef>
              <c:f>'E1-b1'!$F$43:$I$43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'E1-b1'!$A$45:$A$65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'E1-b1'!$G$45:$G$65</c:f>
              <c:numCache>
                <c:formatCode>0_ 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288-4517-96F8-EAF4A3EA3B76}"/>
            </c:ext>
          </c:extLst>
        </c:ser>
        <c:ser>
          <c:idx val="1"/>
          <c:order val="2"/>
          <c:tx>
            <c:strRef>
              <c:f>'E1-b1'!$J$43:$M$43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'E1-b1'!$A$45:$A$65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'E1-b1'!$K$45:$K$65</c:f>
              <c:numCache>
                <c:formatCode>0_ </c:formatCode>
                <c:ptCount val="21"/>
                <c:pt idx="3">
                  <c:v>5496.7769821932197</c:v>
                </c:pt>
                <c:pt idx="4">
                  <c:v>6089.2185103748698</c:v>
                </c:pt>
                <c:pt idx="5">
                  <c:v>6629.6478238653899</c:v>
                </c:pt>
                <c:pt idx="6">
                  <c:v>7142.9584789371102</c:v>
                </c:pt>
                <c:pt idx="7">
                  <c:v>7722.8974105296302</c:v>
                </c:pt>
                <c:pt idx="8">
                  <c:v>8548.2878360916693</c:v>
                </c:pt>
                <c:pt idx="9">
                  <c:v>9494.4897126713095</c:v>
                </c:pt>
                <c:pt idx="10">
                  <c:v>10608.024289335301</c:v>
                </c:pt>
                <c:pt idx="11">
                  <c:v>11640.5796820388</c:v>
                </c:pt>
                <c:pt idx="12">
                  <c:v>12498.9401607774</c:v>
                </c:pt>
                <c:pt idx="13">
                  <c:v>13096.5936847222</c:v>
                </c:pt>
                <c:pt idx="14">
                  <c:v>13591</c:v>
                </c:pt>
                <c:pt idx="15">
                  <c:v>13810</c:v>
                </c:pt>
                <c:pt idx="16">
                  <c:v>13970</c:v>
                </c:pt>
                <c:pt idx="17">
                  <c:v>14013</c:v>
                </c:pt>
                <c:pt idx="18">
                  <c:v>14010</c:v>
                </c:pt>
                <c:pt idx="19">
                  <c:v>14011</c:v>
                </c:pt>
                <c:pt idx="20">
                  <c:v>14019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288-4517-96F8-EAF4A3EA3B76}"/>
            </c:ext>
          </c:extLst>
        </c:ser>
        <c:ser>
          <c:idx val="2"/>
          <c:order val="3"/>
          <c:tx>
            <c:strRef>
              <c:f>'E1-b1'!$N$43:$Q$43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'E1-b1'!$A$45:$A$65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'E1-b1'!$O$45:$O$65</c:f>
              <c:numCache>
                <c:formatCode>0_ 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288-4517-96F8-EAF4A3EA3B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812736"/>
        <c:axId val="211814656"/>
      </c:scatterChart>
      <c:valAx>
        <c:axId val="21181273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42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1814656"/>
        <c:crosses val="autoZero"/>
        <c:crossBetween val="midCat"/>
      </c:valAx>
      <c:valAx>
        <c:axId val="21181465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93E-2"/>
              <c:y val="0.34042553191489594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181273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06"/>
          <c:y val="0.16884541076913401"/>
          <c:w val="0.22441377564973897"/>
          <c:h val="0.5486368317884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11" r="0.75000000000000311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Reference receiver</a:t>
            </a:r>
          </a:p>
        </c:rich>
      </c:tx>
      <c:layout>
        <c:manualLayout>
          <c:xMode val="edge"/>
          <c:yMode val="edge"/>
          <c:x val="0.35693025315466004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6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'E1-b1'!$B$43:$E$43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'E1-b1'!$A$45:$A$65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'E1-b1'!$D$45:$D$65</c:f>
              <c:numCache>
                <c:formatCode>0_ </c:formatCode>
                <c:ptCount val="21"/>
                <c:pt idx="0">
                  <c:v>4457.9809569999998</c:v>
                </c:pt>
                <c:pt idx="1">
                  <c:v>5279.2993159999996</c:v>
                </c:pt>
                <c:pt idx="2">
                  <c:v>6025.8242190000001</c:v>
                </c:pt>
                <c:pt idx="3">
                  <c:v>6758.2368159999996</c:v>
                </c:pt>
                <c:pt idx="4">
                  <c:v>7267.6801759999998</c:v>
                </c:pt>
                <c:pt idx="5">
                  <c:v>7661.4047849999997</c:v>
                </c:pt>
                <c:pt idx="6">
                  <c:v>8368.4160159999992</c:v>
                </c:pt>
                <c:pt idx="7">
                  <c:v>9337.9101559999999</c:v>
                </c:pt>
                <c:pt idx="8">
                  <c:v>10665.849609000001</c:v>
                </c:pt>
                <c:pt idx="9">
                  <c:v>12048.825194999999</c:v>
                </c:pt>
                <c:pt idx="10">
                  <c:v>13088.879883</c:v>
                </c:pt>
                <c:pt idx="11">
                  <c:v>13745.087890999999</c:v>
                </c:pt>
                <c:pt idx="12">
                  <c:v>13989.225586</c:v>
                </c:pt>
                <c:pt idx="13">
                  <c:v>14082.365234000001</c:v>
                </c:pt>
                <c:pt idx="14">
                  <c:v>14104.944336</c:v>
                </c:pt>
                <c:pt idx="15">
                  <c:v>14112</c:v>
                </c:pt>
                <c:pt idx="16">
                  <c:v>14112</c:v>
                </c:pt>
                <c:pt idx="17">
                  <c:v>14112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9F9-4BB7-A8B4-1FF6165A294C}"/>
            </c:ext>
          </c:extLst>
        </c:ser>
        <c:ser>
          <c:idx val="0"/>
          <c:order val="1"/>
          <c:tx>
            <c:strRef>
              <c:f>'E1-b1'!$F$43:$I$43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'E1-b1'!$A$45:$A$65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'E1-b1'!$H$45:$H$65</c:f>
              <c:numCache>
                <c:formatCode>0_ 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9F9-4BB7-A8B4-1FF6165A294C}"/>
            </c:ext>
          </c:extLst>
        </c:ser>
        <c:ser>
          <c:idx val="1"/>
          <c:order val="2"/>
          <c:tx>
            <c:strRef>
              <c:f>'E1-b1'!$J$43:$M$43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'E1-b1'!$A$45:$A$65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'E1-b1'!$L$45:$L$65</c:f>
              <c:numCache>
                <c:formatCode>0_ </c:formatCode>
                <c:ptCount val="21"/>
                <c:pt idx="3">
                  <c:v>6249.5797257539698</c:v>
                </c:pt>
                <c:pt idx="4">
                  <c:v>6758.2644867127401</c:v>
                </c:pt>
                <c:pt idx="5">
                  <c:v>7153.0864281929198</c:v>
                </c:pt>
                <c:pt idx="6">
                  <c:v>7859.1405651333298</c:v>
                </c:pt>
                <c:pt idx="7">
                  <c:v>8829.2196179534094</c:v>
                </c:pt>
                <c:pt idx="8">
                  <c:v>10155.992700917701</c:v>
                </c:pt>
                <c:pt idx="9">
                  <c:v>11539.6561759694</c:v>
                </c:pt>
                <c:pt idx="10">
                  <c:v>12580.462616454901</c:v>
                </c:pt>
                <c:pt idx="11">
                  <c:v>13236.1998784184</c:v>
                </c:pt>
                <c:pt idx="12">
                  <c:v>13479.5895857004</c:v>
                </c:pt>
                <c:pt idx="13">
                  <c:v>13772.996212096499</c:v>
                </c:pt>
                <c:pt idx="14">
                  <c:v>13846.828599806</c:v>
                </c:pt>
                <c:pt idx="15">
                  <c:v>13982.545700963199</c:v>
                </c:pt>
                <c:pt idx="16">
                  <c:v>14002.1254574662</c:v>
                </c:pt>
                <c:pt idx="17">
                  <c:v>14023.2288372849</c:v>
                </c:pt>
                <c:pt idx="18">
                  <c:v>14023.177459312101</c:v>
                </c:pt>
                <c:pt idx="19">
                  <c:v>14023.237028666899</c:v>
                </c:pt>
                <c:pt idx="20">
                  <c:v>14023.024953735199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9F9-4BB7-A8B4-1FF6165A294C}"/>
            </c:ext>
          </c:extLst>
        </c:ser>
        <c:ser>
          <c:idx val="2"/>
          <c:order val="3"/>
          <c:tx>
            <c:strRef>
              <c:f>'E1-b1'!$N$43:$Q$43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'E1-b1'!$A$45:$A$65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'E1-b1'!$P$45:$P$65</c:f>
              <c:numCache>
                <c:formatCode>0_ 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A9F9-4BB7-A8B4-1FF6165A29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864192"/>
        <c:axId val="211866368"/>
      </c:scatterChart>
      <c:valAx>
        <c:axId val="21186419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42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1866368"/>
        <c:crosses val="autoZero"/>
        <c:crossBetween val="midCat"/>
      </c:valAx>
      <c:valAx>
        <c:axId val="21186636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93E-2"/>
              <c:y val="0.34042553191489594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186419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06"/>
          <c:y val="0.16884541076913401"/>
          <c:w val="0.22441377564973897"/>
          <c:h val="0.5486368317884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11" r="0.75000000000000311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Reference receiver</a:t>
            </a:r>
          </a:p>
        </c:rich>
      </c:tx>
      <c:layout>
        <c:manualLayout>
          <c:xMode val="edge"/>
          <c:yMode val="edge"/>
          <c:x val="0.35693025315466004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6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'E1-b1'!$B$43:$E$43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'E1-b1'!$A$45:$A$65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'E1-b1'!$E$45:$E$65</c:f>
              <c:numCache>
                <c:formatCode>0_ </c:formatCode>
                <c:ptCount val="21"/>
                <c:pt idx="0">
                  <c:v>4370.486328</c:v>
                </c:pt>
                <c:pt idx="1">
                  <c:v>5197.4497069999998</c:v>
                </c:pt>
                <c:pt idx="2">
                  <c:v>5976.4321289999998</c:v>
                </c:pt>
                <c:pt idx="3">
                  <c:v>6698.9663090000004</c:v>
                </c:pt>
                <c:pt idx="4">
                  <c:v>7191.4750979999999</c:v>
                </c:pt>
                <c:pt idx="5">
                  <c:v>7607.779297</c:v>
                </c:pt>
                <c:pt idx="6">
                  <c:v>8310.5566409999992</c:v>
                </c:pt>
                <c:pt idx="7">
                  <c:v>9325.2099610000005</c:v>
                </c:pt>
                <c:pt idx="8">
                  <c:v>10637.625977</c:v>
                </c:pt>
                <c:pt idx="9">
                  <c:v>12078.460938</c:v>
                </c:pt>
                <c:pt idx="10">
                  <c:v>13086.057617</c:v>
                </c:pt>
                <c:pt idx="11">
                  <c:v>13743.676758</c:v>
                </c:pt>
                <c:pt idx="12">
                  <c:v>13989.225586</c:v>
                </c:pt>
                <c:pt idx="13">
                  <c:v>14082.365234000001</c:v>
                </c:pt>
                <c:pt idx="14">
                  <c:v>14104.944336</c:v>
                </c:pt>
                <c:pt idx="15">
                  <c:v>14112</c:v>
                </c:pt>
                <c:pt idx="16">
                  <c:v>14112</c:v>
                </c:pt>
                <c:pt idx="17">
                  <c:v>14112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D72-4DA0-8A14-70028553C539}"/>
            </c:ext>
          </c:extLst>
        </c:ser>
        <c:ser>
          <c:idx val="0"/>
          <c:order val="1"/>
          <c:tx>
            <c:strRef>
              <c:f>'E1-b1'!$F$43:$I$43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'E1-b1'!$A$45:$A$65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'E1-b1'!$I$45:$I$65</c:f>
              <c:numCache>
                <c:formatCode>0_ 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D72-4DA0-8A14-70028553C539}"/>
            </c:ext>
          </c:extLst>
        </c:ser>
        <c:ser>
          <c:idx val="1"/>
          <c:order val="2"/>
          <c:tx>
            <c:strRef>
              <c:f>'E1-b1'!$J$43:$M$43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'E1-b1'!$A$45:$A$65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'E1-b1'!$M$45:$M$65</c:f>
              <c:numCache>
                <c:formatCode>0_ </c:formatCode>
                <c:ptCount val="21"/>
                <c:pt idx="3">
                  <c:v>6211.4629403505896</c:v>
                </c:pt>
                <c:pt idx="4">
                  <c:v>6703.3255941487796</c:v>
                </c:pt>
                <c:pt idx="5">
                  <c:v>7119.2217499979397</c:v>
                </c:pt>
                <c:pt idx="6">
                  <c:v>7822.8877080432603</c:v>
                </c:pt>
                <c:pt idx="7">
                  <c:v>8837.2522476071008</c:v>
                </c:pt>
                <c:pt idx="8">
                  <c:v>10149.576758397199</c:v>
                </c:pt>
                <c:pt idx="9">
                  <c:v>11590.9402588745</c:v>
                </c:pt>
                <c:pt idx="10">
                  <c:v>12598.2712740354</c:v>
                </c:pt>
                <c:pt idx="11">
                  <c:v>13255.1606890905</c:v>
                </c:pt>
                <c:pt idx="12">
                  <c:v>13701.491380236601</c:v>
                </c:pt>
                <c:pt idx="13">
                  <c:v>13894.5166968578</c:v>
                </c:pt>
                <c:pt idx="14">
                  <c:v>13977.821806055499</c:v>
                </c:pt>
                <c:pt idx="15">
                  <c:v>14023.2690345632</c:v>
                </c:pt>
                <c:pt idx="16">
                  <c:v>14033.5108723709</c:v>
                </c:pt>
                <c:pt idx="17">
                  <c:v>14033.928436496901</c:v>
                </c:pt>
                <c:pt idx="18">
                  <c:v>14033.8604087931</c:v>
                </c:pt>
                <c:pt idx="19">
                  <c:v>14034.457401983</c:v>
                </c:pt>
                <c:pt idx="20">
                  <c:v>14034.748501120501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D72-4DA0-8A14-70028553C539}"/>
            </c:ext>
          </c:extLst>
        </c:ser>
        <c:ser>
          <c:idx val="2"/>
          <c:order val="3"/>
          <c:tx>
            <c:strRef>
              <c:f>'E1-b1'!$N$43:$Q$43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'E1-b1'!$A$45:$A$65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'E1-b1'!$Q$45:$Q$65</c:f>
              <c:numCache>
                <c:formatCode>0_ 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D72-4DA0-8A14-70028553C5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924096"/>
        <c:axId val="211926016"/>
      </c:scatterChart>
      <c:valAx>
        <c:axId val="21192409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42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1926016"/>
        <c:crosses val="autoZero"/>
        <c:crossBetween val="midCat"/>
      </c:valAx>
      <c:valAx>
        <c:axId val="21192601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93E-2"/>
              <c:y val="0.34042553191489594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192409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06"/>
          <c:y val="0.16884541076913401"/>
          <c:w val="0.22441377564973897"/>
          <c:h val="0.5486368317884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11" r="0.75000000000000311" t="1" header="0.5" footer="0.5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Baseline receiver</a:t>
            </a:r>
          </a:p>
        </c:rich>
      </c:tx>
      <c:layout>
        <c:manualLayout>
          <c:xMode val="edge"/>
          <c:yMode val="edge"/>
          <c:x val="0.35693025315466004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6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'E1-b2'!$B$43:$E$43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'E1-b2'!$A$45:$A$67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'E1-b2'!$B$45:$B$67</c:f>
              <c:numCache>
                <c:formatCode>0_ </c:formatCode>
                <c:ptCount val="23"/>
                <c:pt idx="0">
                  <c:v>3070.3798830000001</c:v>
                </c:pt>
                <c:pt idx="1">
                  <c:v>3528.5280760000001</c:v>
                </c:pt>
                <c:pt idx="2">
                  <c:v>3961.2719729999999</c:v>
                </c:pt>
                <c:pt idx="3">
                  <c:v>4316.9282229999999</c:v>
                </c:pt>
                <c:pt idx="4">
                  <c:v>4653.3120120000003</c:v>
                </c:pt>
                <c:pt idx="5">
                  <c:v>5066.7841799999997</c:v>
                </c:pt>
                <c:pt idx="6">
                  <c:v>5595.0122069999998</c:v>
                </c:pt>
                <c:pt idx="7">
                  <c:v>6262.5239259999998</c:v>
                </c:pt>
                <c:pt idx="8">
                  <c:v>6962.4482420000004</c:v>
                </c:pt>
                <c:pt idx="9">
                  <c:v>7640.4721680000002</c:v>
                </c:pt>
                <c:pt idx="10">
                  <c:v>8163.4438479999999</c:v>
                </c:pt>
                <c:pt idx="11">
                  <c:v>8482.3076170000004</c:v>
                </c:pt>
                <c:pt idx="12">
                  <c:v>8665.3916019999997</c:v>
                </c:pt>
                <c:pt idx="13">
                  <c:v>8731.0917969999991</c:v>
                </c:pt>
                <c:pt idx="14">
                  <c:v>8751.2402340000008</c:v>
                </c:pt>
                <c:pt idx="15">
                  <c:v>8758.2480469999991</c:v>
                </c:pt>
                <c:pt idx="16">
                  <c:v>8759.1240230000003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97E-4E86-839F-E07639B5C866}"/>
            </c:ext>
          </c:extLst>
        </c:ser>
        <c:ser>
          <c:idx val="0"/>
          <c:order val="1"/>
          <c:tx>
            <c:strRef>
              <c:f>'E1-b2'!$F$43:$I$43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'E1-b2'!$A$45:$A$67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'E1-b2'!$F$45:$F$67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97E-4E86-839F-E07639B5C866}"/>
            </c:ext>
          </c:extLst>
        </c:ser>
        <c:ser>
          <c:idx val="1"/>
          <c:order val="2"/>
          <c:tx>
            <c:strRef>
              <c:f>'E1-b2'!$J$43:$M$43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'E1-b2'!$A$45:$A$67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'E1-b2'!$J$45:$J$67</c:f>
              <c:numCache>
                <c:formatCode>0_ </c:formatCode>
                <c:ptCount val="23"/>
                <c:pt idx="0">
                  <c:v>2806</c:v>
                </c:pt>
                <c:pt idx="1">
                  <c:v>3144.9169312499998</c:v>
                </c:pt>
                <c:pt idx="2">
                  <c:v>3599.7140502500001</c:v>
                </c:pt>
                <c:pt idx="3">
                  <c:v>4041.1860354999999</c:v>
                </c:pt>
                <c:pt idx="4">
                  <c:v>4359.0241702499998</c:v>
                </c:pt>
                <c:pt idx="5">
                  <c:v>4816.6800540000004</c:v>
                </c:pt>
                <c:pt idx="6">
                  <c:v>5339</c:v>
                </c:pt>
                <c:pt idx="7">
                  <c:v>5960</c:v>
                </c:pt>
                <c:pt idx="8">
                  <c:v>6793</c:v>
                </c:pt>
                <c:pt idx="9">
                  <c:v>7437</c:v>
                </c:pt>
                <c:pt idx="10">
                  <c:v>7875</c:v>
                </c:pt>
                <c:pt idx="11">
                  <c:v>8195</c:v>
                </c:pt>
                <c:pt idx="12">
                  <c:v>8511.0786132499998</c:v>
                </c:pt>
                <c:pt idx="13">
                  <c:v>8672.8166507499991</c:v>
                </c:pt>
                <c:pt idx="14">
                  <c:v>8738.12890625</c:v>
                </c:pt>
                <c:pt idx="15">
                  <c:v>8752.9921872499999</c:v>
                </c:pt>
                <c:pt idx="16">
                  <c:v>8758.4670409999999</c:v>
                </c:pt>
                <c:pt idx="17">
                  <c:v>8759.3430172500011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97E-4E86-839F-E07639B5C866}"/>
            </c:ext>
          </c:extLst>
        </c:ser>
        <c:ser>
          <c:idx val="2"/>
          <c:order val="3"/>
          <c:tx>
            <c:strRef>
              <c:f>'E1-b2'!$N$43:$Q$43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'E1-b2'!$A$45:$A$67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'E1-b2'!$N$45:$N$67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B97E-4E86-839F-E07639B5C8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304640"/>
        <c:axId val="212306560"/>
      </c:scatterChart>
      <c:valAx>
        <c:axId val="21230464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42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2306560"/>
        <c:crosses val="autoZero"/>
        <c:crossBetween val="midCat"/>
      </c:valAx>
      <c:valAx>
        <c:axId val="21230656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93E-2"/>
              <c:y val="0.34042553191489594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230464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06"/>
          <c:y val="0.16884541076913401"/>
          <c:w val="0.22441377564973897"/>
          <c:h val="0.5486368317884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11" r="0.75000000000000311" t="1" header="0.5" footer="0.5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Baseline receiver</a:t>
            </a:r>
          </a:p>
        </c:rich>
      </c:tx>
      <c:layout>
        <c:manualLayout>
          <c:xMode val="edge"/>
          <c:yMode val="edge"/>
          <c:x val="0.35693025315466004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6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'E1-b2'!$B$43:$E$43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'E1-b2'!$A$45:$A$67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'E1-b2'!$C$45:$C$67</c:f>
              <c:numCache>
                <c:formatCode>0_ </c:formatCode>
                <c:ptCount val="23"/>
                <c:pt idx="0">
                  <c:v>3037.968018</c:v>
                </c:pt>
                <c:pt idx="1">
                  <c:v>3511.008057</c:v>
                </c:pt>
                <c:pt idx="2">
                  <c:v>3937.6201169999999</c:v>
                </c:pt>
                <c:pt idx="3">
                  <c:v>4318.6801759999998</c:v>
                </c:pt>
                <c:pt idx="4">
                  <c:v>4667.328125</c:v>
                </c:pt>
                <c:pt idx="5">
                  <c:v>5051.8920900000003</c:v>
                </c:pt>
                <c:pt idx="6">
                  <c:v>5577.4921880000002</c:v>
                </c:pt>
                <c:pt idx="7">
                  <c:v>6191.5678710000002</c:v>
                </c:pt>
                <c:pt idx="8">
                  <c:v>6924.7797849999997</c:v>
                </c:pt>
                <c:pt idx="9">
                  <c:v>7602.8041990000002</c:v>
                </c:pt>
                <c:pt idx="10">
                  <c:v>8108.2558589999999</c:v>
                </c:pt>
                <c:pt idx="11">
                  <c:v>8455.1523440000001</c:v>
                </c:pt>
                <c:pt idx="12">
                  <c:v>8634.7324219999991</c:v>
                </c:pt>
                <c:pt idx="13">
                  <c:v>8717.9521480000003</c:v>
                </c:pt>
                <c:pt idx="14">
                  <c:v>8749.4882809999999</c:v>
                </c:pt>
                <c:pt idx="15">
                  <c:v>8754.7441409999992</c:v>
                </c:pt>
                <c:pt idx="16">
                  <c:v>8758.2480469999991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5B4-4522-990F-D9356DF39764}"/>
            </c:ext>
          </c:extLst>
        </c:ser>
        <c:ser>
          <c:idx val="0"/>
          <c:order val="1"/>
          <c:tx>
            <c:strRef>
              <c:f>'E1-b2'!$F$43:$I$43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'E1-b2'!$A$45:$A$67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'E1-b2'!$G$45:$G$67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5B4-4522-990F-D9356DF39764}"/>
            </c:ext>
          </c:extLst>
        </c:ser>
        <c:ser>
          <c:idx val="1"/>
          <c:order val="2"/>
          <c:tx>
            <c:strRef>
              <c:f>'E1-b2'!$J$43:$M$43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'E1-b2'!$A$45:$A$67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'E1-b2'!$K$45:$K$67</c:f>
              <c:numCache>
                <c:formatCode>0_ </c:formatCode>
                <c:ptCount val="23"/>
                <c:pt idx="0">
                  <c:v>2860</c:v>
                </c:pt>
                <c:pt idx="1">
                  <c:v>3374.8078620000006</c:v>
                </c:pt>
                <c:pt idx="2">
                  <c:v>3801.4199220000005</c:v>
                </c:pt>
                <c:pt idx="3">
                  <c:v>4182.4799810000004</c:v>
                </c:pt>
                <c:pt idx="4">
                  <c:v>4531.1279300000006</c:v>
                </c:pt>
                <c:pt idx="5">
                  <c:v>4915.6918950000008</c:v>
                </c:pt>
                <c:pt idx="6">
                  <c:v>5441.2919930000007</c:v>
                </c:pt>
                <c:pt idx="7">
                  <c:v>6055.3676760000008</c:v>
                </c:pt>
                <c:pt idx="8">
                  <c:v>6788.5795900000003</c:v>
                </c:pt>
                <c:pt idx="9">
                  <c:v>7466.6040040000007</c:v>
                </c:pt>
                <c:pt idx="10">
                  <c:v>7972.0556640000004</c:v>
                </c:pt>
                <c:pt idx="11">
                  <c:v>8318.9521490000006</c:v>
                </c:pt>
                <c:pt idx="12">
                  <c:v>8498.5322269999997</c:v>
                </c:pt>
                <c:pt idx="13">
                  <c:v>8581.7519530000009</c:v>
                </c:pt>
                <c:pt idx="14">
                  <c:v>8641</c:v>
                </c:pt>
                <c:pt idx="15">
                  <c:v>8661</c:v>
                </c:pt>
                <c:pt idx="16">
                  <c:v>8690</c:v>
                </c:pt>
                <c:pt idx="17">
                  <c:v>8710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5B4-4522-990F-D9356DF39764}"/>
            </c:ext>
          </c:extLst>
        </c:ser>
        <c:ser>
          <c:idx val="2"/>
          <c:order val="3"/>
          <c:tx>
            <c:strRef>
              <c:f>'E1-b2'!$N$43:$Q$43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'E1-b2'!$A$45:$A$67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'E1-b2'!$O$45:$O$67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35B4-4522-990F-D9356DF397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352000"/>
        <c:axId val="212358272"/>
      </c:scatterChart>
      <c:valAx>
        <c:axId val="21235200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42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2358272"/>
        <c:crosses val="autoZero"/>
        <c:crossBetween val="midCat"/>
      </c:valAx>
      <c:valAx>
        <c:axId val="21235827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93E-2"/>
              <c:y val="0.34042553191489594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235200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06"/>
          <c:y val="0.16884541076913401"/>
          <c:w val="0.22441377564973897"/>
          <c:h val="0.5486368317884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11" r="0.75000000000000311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Reference receiver</a:t>
            </a:r>
          </a:p>
        </c:rich>
      </c:tx>
      <c:layout>
        <c:manualLayout>
          <c:xMode val="edge"/>
          <c:yMode val="edge"/>
          <c:x val="0.35693025315466004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6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'E1-b2'!$B$43:$E$43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'E1-b2'!$A$45:$A$67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'E1-b2'!$D$45:$D$67</c:f>
              <c:numCache>
                <c:formatCode>0_ </c:formatCode>
                <c:ptCount val="23"/>
                <c:pt idx="0">
                  <c:v>3205.2839359999998</c:v>
                </c:pt>
                <c:pt idx="1">
                  <c:v>3777.3120119999999</c:v>
                </c:pt>
                <c:pt idx="2">
                  <c:v>4238.0878910000001</c:v>
                </c:pt>
                <c:pt idx="3">
                  <c:v>4566.5878910000001</c:v>
                </c:pt>
                <c:pt idx="4">
                  <c:v>4954.6557620000003</c:v>
                </c:pt>
                <c:pt idx="5">
                  <c:v>5592.3837890000004</c:v>
                </c:pt>
                <c:pt idx="6">
                  <c:v>6532.3320309999999</c:v>
                </c:pt>
                <c:pt idx="7">
                  <c:v>7551.1201170000004</c:v>
                </c:pt>
                <c:pt idx="8">
                  <c:v>8278.2001949999994</c:v>
                </c:pt>
                <c:pt idx="9">
                  <c:v>8651.3759769999997</c:v>
                </c:pt>
                <c:pt idx="10">
                  <c:v>8739.8515630000002</c:v>
                </c:pt>
                <c:pt idx="11">
                  <c:v>8756.4960940000001</c:v>
                </c:pt>
                <c:pt idx="12">
                  <c:v>8760</c:v>
                </c:pt>
                <c:pt idx="13">
                  <c:v>8760</c:v>
                </c:pt>
                <c:pt idx="14">
                  <c:v>8760</c:v>
                </c:pt>
                <c:pt idx="15">
                  <c:v>8760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A36-4DA4-AB25-282A7F46BF74}"/>
            </c:ext>
          </c:extLst>
        </c:ser>
        <c:ser>
          <c:idx val="0"/>
          <c:order val="1"/>
          <c:tx>
            <c:strRef>
              <c:f>'E1-b2'!$F$43:$I$43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'E1-b2'!$A$45:$A$67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'E1-b2'!$H$45:$H$67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A36-4DA4-AB25-282A7F46BF74}"/>
            </c:ext>
          </c:extLst>
        </c:ser>
        <c:ser>
          <c:idx val="1"/>
          <c:order val="2"/>
          <c:tx>
            <c:strRef>
              <c:f>'E1-b2'!$J$43:$M$43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'E1-b2'!$A$45:$A$67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'E1-b2'!$L$45:$L$67</c:f>
              <c:numCache>
                <c:formatCode>0_ </c:formatCode>
                <c:ptCount val="23"/>
                <c:pt idx="0">
                  <c:v>3069.0837410000004</c:v>
                </c:pt>
                <c:pt idx="1">
                  <c:v>3777.3120119999999</c:v>
                </c:pt>
                <c:pt idx="2">
                  <c:v>4238.0878910000001</c:v>
                </c:pt>
                <c:pt idx="3">
                  <c:v>4566.5878910000001</c:v>
                </c:pt>
                <c:pt idx="4">
                  <c:v>4954.6557620000003</c:v>
                </c:pt>
                <c:pt idx="5">
                  <c:v>5592.3837890000004</c:v>
                </c:pt>
                <c:pt idx="6">
                  <c:v>6456</c:v>
                </c:pt>
                <c:pt idx="7">
                  <c:v>7437</c:v>
                </c:pt>
                <c:pt idx="8">
                  <c:v>8142</c:v>
                </c:pt>
                <c:pt idx="9">
                  <c:v>8515.1757820000003</c:v>
                </c:pt>
                <c:pt idx="10">
                  <c:v>8603.6513680000007</c:v>
                </c:pt>
                <c:pt idx="11">
                  <c:v>8620.2958990000006</c:v>
                </c:pt>
                <c:pt idx="12">
                  <c:v>8701</c:v>
                </c:pt>
                <c:pt idx="13">
                  <c:v>8739</c:v>
                </c:pt>
                <c:pt idx="14">
                  <c:v>8756</c:v>
                </c:pt>
                <c:pt idx="15">
                  <c:v>8760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A36-4DA4-AB25-282A7F46BF74}"/>
            </c:ext>
          </c:extLst>
        </c:ser>
        <c:ser>
          <c:idx val="2"/>
          <c:order val="3"/>
          <c:tx>
            <c:strRef>
              <c:f>'E1-b2'!$N$43:$Q$43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'E1-b2'!$A$45:$A$67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'E1-b2'!$P$45:$P$67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A36-4DA4-AB25-282A7F46BF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079552"/>
        <c:axId val="213081472"/>
      </c:scatterChart>
      <c:valAx>
        <c:axId val="21307955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42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3081472"/>
        <c:crosses val="autoZero"/>
        <c:crossBetween val="midCat"/>
      </c:valAx>
      <c:valAx>
        <c:axId val="21308147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93E-2"/>
              <c:y val="0.34042553191489594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307955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06"/>
          <c:y val="0.16884541076913401"/>
          <c:w val="0.22441377564973897"/>
          <c:h val="0.5486368317884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11" r="0.75000000000000311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Reference receiver</a:t>
            </a:r>
          </a:p>
        </c:rich>
      </c:tx>
      <c:layout>
        <c:manualLayout>
          <c:xMode val="edge"/>
          <c:yMode val="edge"/>
          <c:x val="0.35693025315466004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6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'E1-b2'!$B$43:$E$43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'E1-b2'!$A$45:$A$67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'E1-b2'!$E$45:$E$67</c:f>
              <c:numCache>
                <c:formatCode>0_ </c:formatCode>
                <c:ptCount val="23"/>
                <c:pt idx="0">
                  <c:v>3192.1440429999998</c:v>
                </c:pt>
                <c:pt idx="1">
                  <c:v>3760.6679690000001</c:v>
                </c:pt>
                <c:pt idx="2">
                  <c:v>4231.9560549999997</c:v>
                </c:pt>
                <c:pt idx="3">
                  <c:v>4570.091797</c:v>
                </c:pt>
                <c:pt idx="4">
                  <c:v>4972.1757809999999</c:v>
                </c:pt>
                <c:pt idx="5">
                  <c:v>5632.6801759999998</c:v>
                </c:pt>
                <c:pt idx="6">
                  <c:v>6541.9677730000003</c:v>
                </c:pt>
                <c:pt idx="7">
                  <c:v>7561.6318359999996</c:v>
                </c:pt>
                <c:pt idx="8">
                  <c:v>8282.5800780000009</c:v>
                </c:pt>
                <c:pt idx="9">
                  <c:v>8643.4921880000002</c:v>
                </c:pt>
                <c:pt idx="10">
                  <c:v>8738.9755860000005</c:v>
                </c:pt>
                <c:pt idx="11">
                  <c:v>8756.4960940000001</c:v>
                </c:pt>
                <c:pt idx="12">
                  <c:v>8760</c:v>
                </c:pt>
                <c:pt idx="13">
                  <c:v>8760</c:v>
                </c:pt>
                <c:pt idx="14">
                  <c:v>8760</c:v>
                </c:pt>
                <c:pt idx="15">
                  <c:v>8760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97E-4E09-8E98-4D99196E8E79}"/>
            </c:ext>
          </c:extLst>
        </c:ser>
        <c:ser>
          <c:idx val="0"/>
          <c:order val="1"/>
          <c:tx>
            <c:strRef>
              <c:f>'E1-b2'!$F$43:$I$43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'E1-b2'!$A$45:$A$67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'E1-b2'!$I$45:$I$67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97E-4E09-8E98-4D99196E8E79}"/>
            </c:ext>
          </c:extLst>
        </c:ser>
        <c:ser>
          <c:idx val="1"/>
          <c:order val="2"/>
          <c:tx>
            <c:strRef>
              <c:f>'E1-b2'!$J$43:$M$43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'E1-b2'!$A$45:$A$67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'E1-b2'!$M$45:$M$67</c:f>
              <c:numCache>
                <c:formatCode>0_ </c:formatCode>
                <c:ptCount val="23"/>
                <c:pt idx="0">
                  <c:v>3055.9438480000003</c:v>
                </c:pt>
                <c:pt idx="1">
                  <c:v>3624.4677740000006</c:v>
                </c:pt>
                <c:pt idx="2">
                  <c:v>4095.7558600000002</c:v>
                </c:pt>
                <c:pt idx="3">
                  <c:v>4433.8916020000006</c:v>
                </c:pt>
                <c:pt idx="4">
                  <c:v>4835.9755860000005</c:v>
                </c:pt>
                <c:pt idx="5">
                  <c:v>5496.4799810000004</c:v>
                </c:pt>
                <c:pt idx="6">
                  <c:v>6405.7675780000009</c:v>
                </c:pt>
                <c:pt idx="7">
                  <c:v>7425.4316410000001</c:v>
                </c:pt>
                <c:pt idx="8">
                  <c:v>8146.3798830000014</c:v>
                </c:pt>
                <c:pt idx="9">
                  <c:v>8612</c:v>
                </c:pt>
                <c:pt idx="10">
                  <c:v>8697</c:v>
                </c:pt>
                <c:pt idx="11">
                  <c:v>8712</c:v>
                </c:pt>
                <c:pt idx="12">
                  <c:v>8742</c:v>
                </c:pt>
                <c:pt idx="13">
                  <c:v>8760</c:v>
                </c:pt>
                <c:pt idx="14">
                  <c:v>8760</c:v>
                </c:pt>
                <c:pt idx="15">
                  <c:v>8760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97E-4E09-8E98-4D99196E8E79}"/>
            </c:ext>
          </c:extLst>
        </c:ser>
        <c:ser>
          <c:idx val="2"/>
          <c:order val="3"/>
          <c:tx>
            <c:strRef>
              <c:f>'E1-b2'!$N$43:$Q$43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'E1-b2'!$A$45:$A$67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'E1-b2'!$Q$45:$Q$67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97E-4E09-8E98-4D99196E8E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131264"/>
        <c:axId val="213133184"/>
      </c:scatterChart>
      <c:valAx>
        <c:axId val="21313126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42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3133184"/>
        <c:crosses val="autoZero"/>
        <c:crossBetween val="midCat"/>
      </c:valAx>
      <c:valAx>
        <c:axId val="21313318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93E-2"/>
              <c:y val="0.34042553191489594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313126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06"/>
          <c:y val="0.16884541076913401"/>
          <c:w val="0.22441377564973897"/>
          <c:h val="0.5486368317884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11" r="0.75000000000000311" t="1" header="0.5" footer="0.5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Baseline receiver</a:t>
            </a:r>
          </a:p>
        </c:rich>
      </c:tx>
      <c:layout>
        <c:manualLayout>
          <c:xMode val="edge"/>
          <c:yMode val="edge"/>
          <c:x val="0.35693025315466004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6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'E1-c'!$B$43:$E$43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'E1-c'!$A$45:$A$69</c:f>
              <c:numCache>
                <c:formatCode>General</c:formatCode>
                <c:ptCount val="25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</c:numCache>
            </c:numRef>
          </c:xVal>
          <c:yVal>
            <c:numRef>
              <c:f>'E1-c'!$B$45:$B$69</c:f>
              <c:numCache>
                <c:formatCode>0_ </c:formatCode>
                <c:ptCount val="25"/>
                <c:pt idx="0">
                  <c:v>5187.7583009999998</c:v>
                </c:pt>
                <c:pt idx="1">
                  <c:v>5953.3056640000004</c:v>
                </c:pt>
                <c:pt idx="2">
                  <c:v>6797.9736329999996</c:v>
                </c:pt>
                <c:pt idx="3">
                  <c:v>7674.7177730000003</c:v>
                </c:pt>
                <c:pt idx="4">
                  <c:v>8453.0947269999997</c:v>
                </c:pt>
                <c:pt idx="5">
                  <c:v>9310.59375</c:v>
                </c:pt>
                <c:pt idx="6">
                  <c:v>10315.641602</c:v>
                </c:pt>
                <c:pt idx="7">
                  <c:v>11455.409180000001</c:v>
                </c:pt>
                <c:pt idx="8">
                  <c:v>12381.335938</c:v>
                </c:pt>
                <c:pt idx="9">
                  <c:v>13399.214844</c:v>
                </c:pt>
                <c:pt idx="10">
                  <c:v>14692.946289</c:v>
                </c:pt>
                <c:pt idx="11">
                  <c:v>15537.614258</c:v>
                </c:pt>
                <c:pt idx="12">
                  <c:v>16457.126952999999</c:v>
                </c:pt>
                <c:pt idx="13">
                  <c:v>17310.347656000002</c:v>
                </c:pt>
                <c:pt idx="14">
                  <c:v>18112.248047000001</c:v>
                </c:pt>
                <c:pt idx="15">
                  <c:v>18809.367188</c:v>
                </c:pt>
                <c:pt idx="16">
                  <c:v>19187.863281000002</c:v>
                </c:pt>
                <c:pt idx="17">
                  <c:v>19799.445313</c:v>
                </c:pt>
                <c:pt idx="18">
                  <c:v>20160.835938</c:v>
                </c:pt>
                <c:pt idx="19">
                  <c:v>20421.720702999999</c:v>
                </c:pt>
                <c:pt idx="20">
                  <c:v>20590.654297000001</c:v>
                </c:pt>
                <c:pt idx="21">
                  <c:v>20825.876952999999</c:v>
                </c:pt>
                <c:pt idx="22">
                  <c:v>20967.011718999998</c:v>
                </c:pt>
                <c:pt idx="23">
                  <c:v>21080.347656000002</c:v>
                </c:pt>
                <c:pt idx="24">
                  <c:v>21157.330077999999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297-4D99-B71A-9841F23863A4}"/>
            </c:ext>
          </c:extLst>
        </c:ser>
        <c:ser>
          <c:idx val="0"/>
          <c:order val="1"/>
          <c:tx>
            <c:strRef>
              <c:f>'E1-c'!$F$43:$I$43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'E1-c'!$A$45:$A$69</c:f>
              <c:numCache>
                <c:formatCode>General</c:formatCode>
                <c:ptCount val="25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</c:numCache>
            </c:numRef>
          </c:xVal>
          <c:yVal>
            <c:numRef>
              <c:f>'E1-c'!$F$45:$F$69</c:f>
              <c:numCache>
                <c:formatCode>0_ </c:formatCode>
                <c:ptCount val="2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297-4D99-B71A-9841F23863A4}"/>
            </c:ext>
          </c:extLst>
        </c:ser>
        <c:ser>
          <c:idx val="1"/>
          <c:order val="2"/>
          <c:tx>
            <c:strRef>
              <c:f>'E1-c'!$J$43:$M$43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'E1-c'!$A$45:$A$69</c:f>
              <c:numCache>
                <c:formatCode>General</c:formatCode>
                <c:ptCount val="25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</c:numCache>
            </c:numRef>
          </c:xVal>
          <c:yVal>
            <c:numRef>
              <c:f>'E1-c'!$J$45:$J$69</c:f>
              <c:numCache>
                <c:formatCode>0_ </c:formatCode>
                <c:ptCount val="25"/>
                <c:pt idx="4">
                  <c:v>8441</c:v>
                </c:pt>
                <c:pt idx="5">
                  <c:v>9296</c:v>
                </c:pt>
                <c:pt idx="6">
                  <c:v>10302</c:v>
                </c:pt>
                <c:pt idx="7">
                  <c:v>11233</c:v>
                </c:pt>
                <c:pt idx="8">
                  <c:v>12131</c:v>
                </c:pt>
                <c:pt idx="9">
                  <c:v>13178</c:v>
                </c:pt>
                <c:pt idx="10">
                  <c:v>14497</c:v>
                </c:pt>
                <c:pt idx="11">
                  <c:v>15546</c:v>
                </c:pt>
                <c:pt idx="12">
                  <c:v>16468</c:v>
                </c:pt>
                <c:pt idx="13">
                  <c:v>17385</c:v>
                </c:pt>
                <c:pt idx="14">
                  <c:v>18080</c:v>
                </c:pt>
                <c:pt idx="15">
                  <c:v>18765</c:v>
                </c:pt>
                <c:pt idx="16">
                  <c:v>19235</c:v>
                </c:pt>
                <c:pt idx="17">
                  <c:v>19781</c:v>
                </c:pt>
                <c:pt idx="18">
                  <c:v>20145</c:v>
                </c:pt>
                <c:pt idx="19">
                  <c:v>20405</c:v>
                </c:pt>
                <c:pt idx="20">
                  <c:v>20572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297-4D99-B71A-9841F23863A4}"/>
            </c:ext>
          </c:extLst>
        </c:ser>
        <c:ser>
          <c:idx val="2"/>
          <c:order val="3"/>
          <c:tx>
            <c:strRef>
              <c:f>'E1-c'!$N$43:$Q$43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'E1-c'!$A$45:$A$69</c:f>
              <c:numCache>
                <c:formatCode>General</c:formatCode>
                <c:ptCount val="25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</c:numCache>
            </c:numRef>
          </c:xVal>
          <c:yVal>
            <c:numRef>
              <c:f>'E1-c'!$N$45:$N$69</c:f>
              <c:numCache>
                <c:formatCode>0_ </c:formatCode>
                <c:ptCount val="2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297-4D99-B71A-9841F23863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484480"/>
        <c:axId val="212486400"/>
      </c:scatterChart>
      <c:valAx>
        <c:axId val="21248448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42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2486400"/>
        <c:crosses val="autoZero"/>
        <c:crossBetween val="midCat"/>
      </c:valAx>
      <c:valAx>
        <c:axId val="21248640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93E-2"/>
              <c:y val="0.34042553191489594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248448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06"/>
          <c:y val="0.16884541076913401"/>
          <c:w val="0.22441377564973897"/>
          <c:h val="0.5486368317884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11" r="0.75000000000000311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Baseline receiver</a:t>
            </a:r>
          </a:p>
        </c:rich>
      </c:tx>
      <c:layout>
        <c:manualLayout>
          <c:xMode val="edge"/>
          <c:yMode val="edge"/>
          <c:x val="0.35693025315466004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6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'E1-c'!$B$43:$E$43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'E1-c'!$A$45:$A$69</c:f>
              <c:numCache>
                <c:formatCode>General</c:formatCode>
                <c:ptCount val="25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</c:numCache>
            </c:numRef>
          </c:xVal>
          <c:yVal>
            <c:numRef>
              <c:f>'E1-c'!$C$45:$C$69</c:f>
              <c:numCache>
                <c:formatCode>0_ </c:formatCode>
                <c:ptCount val="25"/>
                <c:pt idx="0">
                  <c:v>5570.5322269999997</c:v>
                </c:pt>
                <c:pt idx="1">
                  <c:v>6353.1865230000003</c:v>
                </c:pt>
                <c:pt idx="2">
                  <c:v>7099.4877930000002</c:v>
                </c:pt>
                <c:pt idx="3">
                  <c:v>8012.5849609999996</c:v>
                </c:pt>
                <c:pt idx="4">
                  <c:v>8867.9443360000005</c:v>
                </c:pt>
                <c:pt idx="5">
                  <c:v>9725.4433590000008</c:v>
                </c:pt>
                <c:pt idx="6">
                  <c:v>10788.227539</c:v>
                </c:pt>
                <c:pt idx="7">
                  <c:v>11831.767578000001</c:v>
                </c:pt>
                <c:pt idx="8">
                  <c:v>12851.784180000001</c:v>
                </c:pt>
                <c:pt idx="9">
                  <c:v>14002.243164</c:v>
                </c:pt>
                <c:pt idx="10">
                  <c:v>15058.613281</c:v>
                </c:pt>
                <c:pt idx="11">
                  <c:v>15856.236328000001</c:v>
                </c:pt>
                <c:pt idx="12">
                  <c:v>16784.300781000002</c:v>
                </c:pt>
                <c:pt idx="13">
                  <c:v>17594.755859000001</c:v>
                </c:pt>
                <c:pt idx="14">
                  <c:v>18291.873047000001</c:v>
                </c:pt>
                <c:pt idx="15">
                  <c:v>18909.871093999998</c:v>
                </c:pt>
                <c:pt idx="16">
                  <c:v>19401.703125</c:v>
                </c:pt>
                <c:pt idx="17">
                  <c:v>19844.351563</c:v>
                </c:pt>
                <c:pt idx="18">
                  <c:v>20184.357422000001</c:v>
                </c:pt>
                <c:pt idx="19">
                  <c:v>20511.533202999999</c:v>
                </c:pt>
                <c:pt idx="20">
                  <c:v>20663.359375</c:v>
                </c:pt>
                <c:pt idx="21">
                  <c:v>20883.615234000001</c:v>
                </c:pt>
                <c:pt idx="22">
                  <c:v>21011.917968999998</c:v>
                </c:pt>
                <c:pt idx="23">
                  <c:v>21108.146484000001</c:v>
                </c:pt>
                <c:pt idx="24">
                  <c:v>21191.544922000001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E49-4594-A9A0-C79DC816BC1C}"/>
            </c:ext>
          </c:extLst>
        </c:ser>
        <c:ser>
          <c:idx val="0"/>
          <c:order val="1"/>
          <c:tx>
            <c:strRef>
              <c:f>'E1-c'!$F$43:$I$43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'E1-c'!$A$45:$A$69</c:f>
              <c:numCache>
                <c:formatCode>General</c:formatCode>
                <c:ptCount val="25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</c:numCache>
            </c:numRef>
          </c:xVal>
          <c:yVal>
            <c:numRef>
              <c:f>'E1-c'!$G$45:$G$69</c:f>
              <c:numCache>
                <c:formatCode>0_ </c:formatCode>
                <c:ptCount val="2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E49-4594-A9A0-C79DC816BC1C}"/>
            </c:ext>
          </c:extLst>
        </c:ser>
        <c:ser>
          <c:idx val="1"/>
          <c:order val="2"/>
          <c:tx>
            <c:strRef>
              <c:f>'E1-c'!$J$43:$M$43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'E1-c'!$A$45:$A$69</c:f>
              <c:numCache>
                <c:formatCode>General</c:formatCode>
                <c:ptCount val="25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</c:numCache>
            </c:numRef>
          </c:xVal>
          <c:yVal>
            <c:numRef>
              <c:f>'E1-c'!$K$45:$K$69</c:f>
              <c:numCache>
                <c:formatCode>0_ </c:formatCode>
                <c:ptCount val="25"/>
                <c:pt idx="4">
                  <c:v>9014</c:v>
                </c:pt>
                <c:pt idx="5">
                  <c:v>10115</c:v>
                </c:pt>
                <c:pt idx="6">
                  <c:v>11116</c:v>
                </c:pt>
                <c:pt idx="7">
                  <c:v>11989</c:v>
                </c:pt>
                <c:pt idx="8">
                  <c:v>12989</c:v>
                </c:pt>
                <c:pt idx="9">
                  <c:v>14127</c:v>
                </c:pt>
                <c:pt idx="10">
                  <c:v>15179</c:v>
                </c:pt>
                <c:pt idx="11">
                  <c:v>15973</c:v>
                </c:pt>
                <c:pt idx="12">
                  <c:v>16912</c:v>
                </c:pt>
                <c:pt idx="13">
                  <c:v>17650</c:v>
                </c:pt>
                <c:pt idx="14">
                  <c:v>18162</c:v>
                </c:pt>
                <c:pt idx="15">
                  <c:v>18971</c:v>
                </c:pt>
                <c:pt idx="16">
                  <c:v>19525</c:v>
                </c:pt>
                <c:pt idx="17">
                  <c:v>19845</c:v>
                </c:pt>
                <c:pt idx="18">
                  <c:v>20174</c:v>
                </c:pt>
                <c:pt idx="19">
                  <c:v>20511</c:v>
                </c:pt>
                <c:pt idx="20">
                  <c:v>20707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E49-4594-A9A0-C79DC816BC1C}"/>
            </c:ext>
          </c:extLst>
        </c:ser>
        <c:ser>
          <c:idx val="2"/>
          <c:order val="3"/>
          <c:tx>
            <c:strRef>
              <c:f>'E1-c'!$N$43:$Q$43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'E1-c'!$A$45:$A$69</c:f>
              <c:numCache>
                <c:formatCode>General</c:formatCode>
                <c:ptCount val="25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</c:numCache>
            </c:numRef>
          </c:xVal>
          <c:yVal>
            <c:numRef>
              <c:f>'E1-c'!$O$45:$O$69</c:f>
              <c:numCache>
                <c:formatCode>0_ </c:formatCode>
                <c:ptCount val="2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E49-4594-A9A0-C79DC816BC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605568"/>
        <c:axId val="212620032"/>
      </c:scatterChart>
      <c:valAx>
        <c:axId val="21260556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42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2620032"/>
        <c:crosses val="autoZero"/>
        <c:crossBetween val="midCat"/>
      </c:valAx>
      <c:valAx>
        <c:axId val="21262003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93E-2"/>
              <c:y val="0.34042553191489594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260556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06"/>
          <c:y val="0.16884541076913401"/>
          <c:w val="0.22441377564973897"/>
          <c:h val="0.5486368317884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11" r="0.75000000000000311" t="1" header="0.5" footer="0.5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Reference receiver</a:t>
            </a:r>
          </a:p>
        </c:rich>
      </c:tx>
      <c:layout>
        <c:manualLayout>
          <c:xMode val="edge"/>
          <c:yMode val="edge"/>
          <c:x val="0.35693025315466004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6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'E1-c'!$B$43:$E$43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'E1-c'!$A$45:$A$69</c:f>
              <c:numCache>
                <c:formatCode>General</c:formatCode>
                <c:ptCount val="25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</c:numCache>
            </c:numRef>
          </c:xVal>
          <c:yVal>
            <c:numRef>
              <c:f>'E1-c'!$D$45:$D$69</c:f>
              <c:numCache>
                <c:formatCode>0_ </c:formatCode>
                <c:ptCount val="25"/>
                <c:pt idx="0">
                  <c:v>7037.4746089999999</c:v>
                </c:pt>
                <c:pt idx="1">
                  <c:v>7929.1870120000003</c:v>
                </c:pt>
                <c:pt idx="2">
                  <c:v>8880.7753909999992</c:v>
                </c:pt>
                <c:pt idx="3">
                  <c:v>9892.2382809999999</c:v>
                </c:pt>
                <c:pt idx="4">
                  <c:v>10754.013671999999</c:v>
                </c:pt>
                <c:pt idx="5">
                  <c:v>11788.999023</c:v>
                </c:pt>
                <c:pt idx="6">
                  <c:v>12926.627930000001</c:v>
                </c:pt>
                <c:pt idx="7">
                  <c:v>14211.806640999999</c:v>
                </c:pt>
                <c:pt idx="8">
                  <c:v>15370.819336</c:v>
                </c:pt>
                <c:pt idx="9">
                  <c:v>16427.189452999999</c:v>
                </c:pt>
                <c:pt idx="10">
                  <c:v>17519.912109000001</c:v>
                </c:pt>
                <c:pt idx="11">
                  <c:v>18469.361327999999</c:v>
                </c:pt>
                <c:pt idx="12">
                  <c:v>19181.447265999999</c:v>
                </c:pt>
                <c:pt idx="13">
                  <c:v>19750.261718999998</c:v>
                </c:pt>
                <c:pt idx="14">
                  <c:v>20167.25</c:v>
                </c:pt>
                <c:pt idx="15">
                  <c:v>20537.193359000001</c:v>
                </c:pt>
                <c:pt idx="16">
                  <c:v>20770.279297000001</c:v>
                </c:pt>
                <c:pt idx="17">
                  <c:v>20999.087890999999</c:v>
                </c:pt>
                <c:pt idx="18">
                  <c:v>21093.177734000001</c:v>
                </c:pt>
                <c:pt idx="19">
                  <c:v>21178.712890999999</c:v>
                </c:pt>
                <c:pt idx="20">
                  <c:v>21272.802734000001</c:v>
                </c:pt>
                <c:pt idx="21">
                  <c:v>21326.263672000001</c:v>
                </c:pt>
                <c:pt idx="22">
                  <c:v>21349.785156000002</c:v>
                </c:pt>
                <c:pt idx="23">
                  <c:v>21358.339843999998</c:v>
                </c:pt>
                <c:pt idx="24">
                  <c:v>21371.169922000001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7F2-436E-9B0D-6B2D9339726C}"/>
            </c:ext>
          </c:extLst>
        </c:ser>
        <c:ser>
          <c:idx val="0"/>
          <c:order val="1"/>
          <c:tx>
            <c:strRef>
              <c:f>'E1-c'!$F$43:$I$43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'E1-c'!$A$45:$A$69</c:f>
              <c:numCache>
                <c:formatCode>General</c:formatCode>
                <c:ptCount val="25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</c:numCache>
            </c:numRef>
          </c:xVal>
          <c:yVal>
            <c:numRef>
              <c:f>'E1-c'!$H$45:$H$69</c:f>
              <c:numCache>
                <c:formatCode>0_ </c:formatCode>
                <c:ptCount val="2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7F2-436E-9B0D-6B2D9339726C}"/>
            </c:ext>
          </c:extLst>
        </c:ser>
        <c:ser>
          <c:idx val="1"/>
          <c:order val="2"/>
          <c:tx>
            <c:strRef>
              <c:f>'E1-c'!$J$43:$M$43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'E1-c'!$A$45:$A$69</c:f>
              <c:numCache>
                <c:formatCode>General</c:formatCode>
                <c:ptCount val="25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</c:numCache>
            </c:numRef>
          </c:xVal>
          <c:yVal>
            <c:numRef>
              <c:f>'E1-c'!$L$45:$L$69</c:f>
              <c:numCache>
                <c:formatCode>0_ </c:formatCode>
                <c:ptCount val="25"/>
                <c:pt idx="4">
                  <c:v>10653</c:v>
                </c:pt>
                <c:pt idx="5">
                  <c:v>11597</c:v>
                </c:pt>
                <c:pt idx="6">
                  <c:v>12753</c:v>
                </c:pt>
                <c:pt idx="7">
                  <c:v>14038</c:v>
                </c:pt>
                <c:pt idx="8">
                  <c:v>15129</c:v>
                </c:pt>
                <c:pt idx="9">
                  <c:v>16276</c:v>
                </c:pt>
                <c:pt idx="10">
                  <c:v>17342</c:v>
                </c:pt>
                <c:pt idx="11">
                  <c:v>18166</c:v>
                </c:pt>
                <c:pt idx="12">
                  <c:v>19043</c:v>
                </c:pt>
                <c:pt idx="13">
                  <c:v>19560</c:v>
                </c:pt>
                <c:pt idx="14">
                  <c:v>19987</c:v>
                </c:pt>
                <c:pt idx="15">
                  <c:v>20354</c:v>
                </c:pt>
                <c:pt idx="16">
                  <c:v>20619</c:v>
                </c:pt>
                <c:pt idx="17">
                  <c:v>20963</c:v>
                </c:pt>
                <c:pt idx="18">
                  <c:v>21081</c:v>
                </c:pt>
                <c:pt idx="19">
                  <c:v>21134</c:v>
                </c:pt>
                <c:pt idx="20">
                  <c:v>21172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7F2-436E-9B0D-6B2D9339726C}"/>
            </c:ext>
          </c:extLst>
        </c:ser>
        <c:ser>
          <c:idx val="2"/>
          <c:order val="3"/>
          <c:tx>
            <c:strRef>
              <c:f>'E1-c'!$N$43:$Q$43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'E1-c'!$A$45:$A$69</c:f>
              <c:numCache>
                <c:formatCode>General</c:formatCode>
                <c:ptCount val="25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</c:numCache>
            </c:numRef>
          </c:xVal>
          <c:yVal>
            <c:numRef>
              <c:f>'E1-c'!$P$45:$P$69</c:f>
              <c:numCache>
                <c:formatCode>0_ </c:formatCode>
                <c:ptCount val="2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7F2-436E-9B0D-6B2D933972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451904"/>
        <c:axId val="213453824"/>
      </c:scatterChart>
      <c:valAx>
        <c:axId val="21345190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42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3453824"/>
        <c:crosses val="autoZero"/>
        <c:crossBetween val="midCat"/>
      </c:valAx>
      <c:valAx>
        <c:axId val="21345382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93E-2"/>
              <c:y val="0.34042553191489594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345190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06"/>
          <c:y val="0.16884541076913401"/>
          <c:w val="0.22441377564973897"/>
          <c:h val="0.5486368317884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11" r="0.75000000000000311" t="1" header="0.5" footer="0.5"/>
    <c:pageSetup paperSize="9" orientation="landscape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Reference receiver</a:t>
            </a:r>
          </a:p>
        </c:rich>
      </c:tx>
      <c:layout>
        <c:manualLayout>
          <c:xMode val="edge"/>
          <c:yMode val="edge"/>
          <c:x val="0.35693025315466004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6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'E1-c'!$B$43:$E$43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'E1-c'!$A$45:$A$69</c:f>
              <c:numCache>
                <c:formatCode>General</c:formatCode>
                <c:ptCount val="25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</c:numCache>
            </c:numRef>
          </c:xVal>
          <c:yVal>
            <c:numRef>
              <c:f>'E1-c'!$E$45:$E$69</c:f>
              <c:numCache>
                <c:formatCode>0_ </c:formatCode>
                <c:ptCount val="25"/>
                <c:pt idx="0">
                  <c:v>6838.6030270000001</c:v>
                </c:pt>
                <c:pt idx="1">
                  <c:v>7860.7583009999998</c:v>
                </c:pt>
                <c:pt idx="2">
                  <c:v>8701.1494139999995</c:v>
                </c:pt>
                <c:pt idx="3">
                  <c:v>9716.8896480000003</c:v>
                </c:pt>
                <c:pt idx="4">
                  <c:v>10629.986328000001</c:v>
                </c:pt>
                <c:pt idx="5">
                  <c:v>11650.002930000001</c:v>
                </c:pt>
                <c:pt idx="6">
                  <c:v>12757.694336</c:v>
                </c:pt>
                <c:pt idx="7">
                  <c:v>14040.734375</c:v>
                </c:pt>
                <c:pt idx="8">
                  <c:v>15332.328125</c:v>
                </c:pt>
                <c:pt idx="9">
                  <c:v>16382.282227</c:v>
                </c:pt>
                <c:pt idx="10">
                  <c:v>17507.080077999999</c:v>
                </c:pt>
                <c:pt idx="11">
                  <c:v>18454.392577999999</c:v>
                </c:pt>
                <c:pt idx="12">
                  <c:v>19164.339843999998</c:v>
                </c:pt>
                <c:pt idx="13">
                  <c:v>19735.292968999998</c:v>
                </c:pt>
                <c:pt idx="14">
                  <c:v>20171.527343999998</c:v>
                </c:pt>
                <c:pt idx="15">
                  <c:v>20545.748047000001</c:v>
                </c:pt>
                <c:pt idx="16">
                  <c:v>20766.001952999999</c:v>
                </c:pt>
                <c:pt idx="17">
                  <c:v>21001.226563</c:v>
                </c:pt>
                <c:pt idx="18">
                  <c:v>21093.177734000001</c:v>
                </c:pt>
                <c:pt idx="19">
                  <c:v>21180.851563</c:v>
                </c:pt>
                <c:pt idx="20">
                  <c:v>21272.802734000001</c:v>
                </c:pt>
                <c:pt idx="21">
                  <c:v>21326.263672000001</c:v>
                </c:pt>
                <c:pt idx="22">
                  <c:v>21349.785156000002</c:v>
                </c:pt>
                <c:pt idx="23">
                  <c:v>21358.339843999998</c:v>
                </c:pt>
                <c:pt idx="24">
                  <c:v>21371.169922000001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3FC-4045-98DF-6268CA801666}"/>
            </c:ext>
          </c:extLst>
        </c:ser>
        <c:ser>
          <c:idx val="0"/>
          <c:order val="1"/>
          <c:tx>
            <c:strRef>
              <c:f>'E1-c'!$F$43:$I$43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'E1-c'!$A$45:$A$69</c:f>
              <c:numCache>
                <c:formatCode>General</c:formatCode>
                <c:ptCount val="25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</c:numCache>
            </c:numRef>
          </c:xVal>
          <c:yVal>
            <c:numRef>
              <c:f>'E1-c'!$I$45:$I$69</c:f>
              <c:numCache>
                <c:formatCode>0_ </c:formatCode>
                <c:ptCount val="2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3FC-4045-98DF-6268CA801666}"/>
            </c:ext>
          </c:extLst>
        </c:ser>
        <c:ser>
          <c:idx val="1"/>
          <c:order val="2"/>
          <c:tx>
            <c:strRef>
              <c:f>'E1-c'!$J$43:$M$43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'E1-c'!$A$45:$A$69</c:f>
              <c:numCache>
                <c:formatCode>General</c:formatCode>
                <c:ptCount val="25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</c:numCache>
            </c:numRef>
          </c:xVal>
          <c:yVal>
            <c:numRef>
              <c:f>'E1-c'!$M$45:$M$69</c:f>
              <c:numCache>
                <c:formatCode>0_ </c:formatCode>
                <c:ptCount val="25"/>
                <c:pt idx="4">
                  <c:v>10618</c:v>
                </c:pt>
                <c:pt idx="5">
                  <c:v>11626</c:v>
                </c:pt>
                <c:pt idx="6">
                  <c:v>12735</c:v>
                </c:pt>
                <c:pt idx="7">
                  <c:v>14019</c:v>
                </c:pt>
                <c:pt idx="8">
                  <c:v>15311</c:v>
                </c:pt>
                <c:pt idx="9">
                  <c:v>16353</c:v>
                </c:pt>
                <c:pt idx="10">
                  <c:v>17480</c:v>
                </c:pt>
                <c:pt idx="11">
                  <c:v>18434</c:v>
                </c:pt>
                <c:pt idx="12">
                  <c:v>19142</c:v>
                </c:pt>
                <c:pt idx="13">
                  <c:v>19708</c:v>
                </c:pt>
                <c:pt idx="14">
                  <c:v>20144</c:v>
                </c:pt>
                <c:pt idx="15">
                  <c:v>20518</c:v>
                </c:pt>
                <c:pt idx="16">
                  <c:v>20739</c:v>
                </c:pt>
                <c:pt idx="17">
                  <c:v>20976.226563</c:v>
                </c:pt>
                <c:pt idx="18">
                  <c:v>21066</c:v>
                </c:pt>
                <c:pt idx="19">
                  <c:v>21157</c:v>
                </c:pt>
                <c:pt idx="20">
                  <c:v>21249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3FC-4045-98DF-6268CA801666}"/>
            </c:ext>
          </c:extLst>
        </c:ser>
        <c:ser>
          <c:idx val="2"/>
          <c:order val="3"/>
          <c:tx>
            <c:strRef>
              <c:f>'E1-c'!$N$43:$Q$43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'E1-c'!$A$45:$A$69</c:f>
              <c:numCache>
                <c:formatCode>General</c:formatCode>
                <c:ptCount val="25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</c:numCache>
            </c:numRef>
          </c:xVal>
          <c:yVal>
            <c:numRef>
              <c:f>'E1-c'!$Q$45:$Q$69</c:f>
              <c:numCache>
                <c:formatCode>0_ </c:formatCode>
                <c:ptCount val="2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63FC-4045-98DF-6268CA8016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507456"/>
        <c:axId val="213517824"/>
      </c:scatterChart>
      <c:valAx>
        <c:axId val="21350745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42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3517824"/>
        <c:crosses val="autoZero"/>
        <c:crossBetween val="midCat"/>
      </c:valAx>
      <c:valAx>
        <c:axId val="21351782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93E-2"/>
              <c:y val="0.34042553191489594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350745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06"/>
          <c:y val="0.16884541076913401"/>
          <c:w val="0.22441377564973897"/>
          <c:h val="0.5486368317884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11" r="0.75000000000000311" t="1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Baseline receiver</a:t>
            </a:r>
          </a:p>
        </c:rich>
      </c:tx>
      <c:layout>
        <c:manualLayout>
          <c:xMode val="edge"/>
          <c:yMode val="edge"/>
          <c:x val="0.35693025315466004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6"/>
        </c:manualLayout>
      </c:layout>
      <c:scatterChart>
        <c:scatterStyle val="lineMarker"/>
        <c:varyColors val="0"/>
        <c:ser>
          <c:idx val="4"/>
          <c:order val="0"/>
          <c:tx>
            <c:strRef>
              <c:f>'E2-a1'!$B$43:$E$43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'E2-a1'!$B$45:$B$77</c:f>
              <c:numCache>
                <c:formatCode>0_ </c:formatCode>
                <c:ptCount val="33"/>
                <c:pt idx="0">
                  <c:v>2395.860107</c:v>
                </c:pt>
                <c:pt idx="1">
                  <c:v>2836.4880370000001</c:v>
                </c:pt>
                <c:pt idx="2">
                  <c:v>3299.8920899999998</c:v>
                </c:pt>
                <c:pt idx="3">
                  <c:v>3668.6879880000001</c:v>
                </c:pt>
                <c:pt idx="4">
                  <c:v>4022.5920409999999</c:v>
                </c:pt>
                <c:pt idx="5">
                  <c:v>4451.8320309999999</c:v>
                </c:pt>
                <c:pt idx="6">
                  <c:v>4871.4360349999997</c:v>
                </c:pt>
                <c:pt idx="7">
                  <c:v>5321.7001950000003</c:v>
                </c:pt>
                <c:pt idx="8">
                  <c:v>5806.1279299999997</c:v>
                </c:pt>
                <c:pt idx="9">
                  <c:v>6317.7119140000004</c:v>
                </c:pt>
                <c:pt idx="10">
                  <c:v>6752.2080079999996</c:v>
                </c:pt>
                <c:pt idx="11">
                  <c:v>7133.2680659999996</c:v>
                </c:pt>
                <c:pt idx="12">
                  <c:v>7479.2880859999996</c:v>
                </c:pt>
                <c:pt idx="13">
                  <c:v>7787.6401370000003</c:v>
                </c:pt>
                <c:pt idx="14">
                  <c:v>7979.4838870000003</c:v>
                </c:pt>
                <c:pt idx="15">
                  <c:v>8159.0639650000003</c:v>
                </c:pt>
                <c:pt idx="16">
                  <c:v>8322.8759769999997</c:v>
                </c:pt>
                <c:pt idx="17">
                  <c:v>8453.4003909999992</c:v>
                </c:pt>
                <c:pt idx="18">
                  <c:v>8512.0917969999991</c:v>
                </c:pt>
                <c:pt idx="19">
                  <c:v>8600.5683590000008</c:v>
                </c:pt>
                <c:pt idx="20">
                  <c:v>8651.3759769999997</c:v>
                </c:pt>
                <c:pt idx="21">
                  <c:v>8689.9199219999991</c:v>
                </c:pt>
                <c:pt idx="22">
                  <c:v>8703.9355469999991</c:v>
                </c:pt>
                <c:pt idx="23">
                  <c:v>8726.7119139999995</c:v>
                </c:pt>
                <c:pt idx="24">
                  <c:v>8740.7275389999995</c:v>
                </c:pt>
                <c:pt idx="25">
                  <c:v>8752.1162110000005</c:v>
                </c:pt>
                <c:pt idx="26">
                  <c:v>8753.8681639999995</c:v>
                </c:pt>
                <c:pt idx="27">
                  <c:v>8758.2480469999991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D08-4D39-94CE-47470C46894E}"/>
            </c:ext>
          </c:extLst>
        </c:ser>
        <c:ser>
          <c:idx val="3"/>
          <c:order val="1"/>
          <c:tx>
            <c:strRef>
              <c:f>'E2-a1'!$B$43:$I$43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'E2-a1'!$D$45:$D$77</c:f>
              <c:numCache>
                <c:formatCode>0_ </c:formatCode>
                <c:ptCount val="33"/>
                <c:pt idx="0">
                  <c:v>2239.931885</c:v>
                </c:pt>
                <c:pt idx="1">
                  <c:v>2769.9121089999999</c:v>
                </c:pt>
                <c:pt idx="2">
                  <c:v>3218.4240719999998</c:v>
                </c:pt>
                <c:pt idx="3">
                  <c:v>3612.6240229999999</c:v>
                </c:pt>
                <c:pt idx="4">
                  <c:v>3983.1721189999998</c:v>
                </c:pt>
                <c:pt idx="5">
                  <c:v>4340.580078</c:v>
                </c:pt>
                <c:pt idx="6">
                  <c:v>4742.6640630000002</c:v>
                </c:pt>
                <c:pt idx="7">
                  <c:v>5180.6640630000002</c:v>
                </c:pt>
                <c:pt idx="8">
                  <c:v>5651.9521480000003</c:v>
                </c:pt>
                <c:pt idx="9">
                  <c:v>6167.9160160000001</c:v>
                </c:pt>
                <c:pt idx="10">
                  <c:v>6598.0322269999997</c:v>
                </c:pt>
                <c:pt idx="11">
                  <c:v>6981.7202150000003</c:v>
                </c:pt>
                <c:pt idx="12">
                  <c:v>7366.2841799999997</c:v>
                </c:pt>
                <c:pt idx="13">
                  <c:v>7689.5278319999998</c:v>
                </c:pt>
                <c:pt idx="14">
                  <c:v>7954.9560549999997</c:v>
                </c:pt>
                <c:pt idx="15">
                  <c:v>8159.0639650000003</c:v>
                </c:pt>
                <c:pt idx="16">
                  <c:v>8310.6123050000006</c:v>
                </c:pt>
                <c:pt idx="17">
                  <c:v>8440.2597659999992</c:v>
                </c:pt>
                <c:pt idx="18">
                  <c:v>8551.5117190000001</c:v>
                </c:pt>
                <c:pt idx="19">
                  <c:v>8604.9482420000004</c:v>
                </c:pt>
                <c:pt idx="20">
                  <c:v>8667.1435550000006</c:v>
                </c:pt>
                <c:pt idx="21">
                  <c:v>8685.5400389999995</c:v>
                </c:pt>
                <c:pt idx="22">
                  <c:v>8722.3320309999999</c:v>
                </c:pt>
                <c:pt idx="23">
                  <c:v>8736.3476559999999</c:v>
                </c:pt>
                <c:pt idx="24">
                  <c:v>8745.984375</c:v>
                </c:pt>
                <c:pt idx="25">
                  <c:v>8752.9921880000002</c:v>
                </c:pt>
                <c:pt idx="26">
                  <c:v>8754.7441409999992</c:v>
                </c:pt>
                <c:pt idx="27">
                  <c:v>8757.3720699999994</c:v>
                </c:pt>
                <c:pt idx="28">
                  <c:v>8759.1240230000003</c:v>
                </c:pt>
                <c:pt idx="29">
                  <c:v>8759.1240230000003</c:v>
                </c:pt>
                <c:pt idx="30">
                  <c:v>8759.1240230000003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D08-4D39-94CE-47470C46894E}"/>
            </c:ext>
          </c:extLst>
        </c:ser>
        <c:ser>
          <c:idx val="0"/>
          <c:order val="2"/>
          <c:tx>
            <c:strRef>
              <c:f>'E2-a1'!$J$43:$Q$43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'E2-a1'!$J$45:$J$77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D08-4D39-94CE-47470C46894E}"/>
            </c:ext>
          </c:extLst>
        </c:ser>
        <c:ser>
          <c:idx val="1"/>
          <c:order val="3"/>
          <c:tx>
            <c:strRef>
              <c:f>'E2-a1'!$J$43:$Q$43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'E2-a1'!$L$45:$L$77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D08-4D39-94CE-47470C46894E}"/>
            </c:ext>
          </c:extLst>
        </c:ser>
        <c:ser>
          <c:idx val="2"/>
          <c:order val="4"/>
          <c:tx>
            <c:strRef>
              <c:f>'E2-a1'!$R$43:$Y$43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'E2-a1'!$R$45:$R$77</c:f>
              <c:numCache>
                <c:formatCode>0_ </c:formatCode>
                <c:ptCount val="33"/>
                <c:pt idx="2">
                  <c:v>3579.8920899999998</c:v>
                </c:pt>
                <c:pt idx="3">
                  <c:v>3948.6879880000001</c:v>
                </c:pt>
                <c:pt idx="4">
                  <c:v>4302.5920409999999</c:v>
                </c:pt>
                <c:pt idx="5">
                  <c:v>4731.8320309999999</c:v>
                </c:pt>
                <c:pt idx="6">
                  <c:v>5151.4360349999997</c:v>
                </c:pt>
                <c:pt idx="7">
                  <c:v>5601.7001950000003</c:v>
                </c:pt>
                <c:pt idx="8">
                  <c:v>6086.1279299999997</c:v>
                </c:pt>
                <c:pt idx="9">
                  <c:v>6597.7119140000004</c:v>
                </c:pt>
                <c:pt idx="10">
                  <c:v>7032.2080079999996</c:v>
                </c:pt>
                <c:pt idx="11">
                  <c:v>7413.2680659999996</c:v>
                </c:pt>
                <c:pt idx="12">
                  <c:v>7767</c:v>
                </c:pt>
                <c:pt idx="13">
                  <c:v>8059</c:v>
                </c:pt>
                <c:pt idx="14">
                  <c:v>8205</c:v>
                </c:pt>
                <c:pt idx="15">
                  <c:v>8369.0639649999994</c:v>
                </c:pt>
                <c:pt idx="16">
                  <c:v>8517.359864</c:v>
                </c:pt>
                <c:pt idx="17">
                  <c:v>8632.3681649999999</c:v>
                </c:pt>
                <c:pt idx="18">
                  <c:v>8675.5434580000001</c:v>
                </c:pt>
                <c:pt idx="19">
                  <c:v>8710.5039070000003</c:v>
                </c:pt>
                <c:pt idx="20">
                  <c:v>8720.7954119999995</c:v>
                </c:pt>
                <c:pt idx="21">
                  <c:v>8730.8232439999992</c:v>
                </c:pt>
                <c:pt idx="22">
                  <c:v>8739.3227559999996</c:v>
                </c:pt>
                <c:pt idx="23">
                  <c:v>8740.5830100000003</c:v>
                </c:pt>
                <c:pt idx="24">
                  <c:v>8747.7275389999995</c:v>
                </c:pt>
                <c:pt idx="25">
                  <c:v>8750.1162110000005</c:v>
                </c:pt>
                <c:pt idx="26">
                  <c:v>8755.8681639999995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9D08-4D39-94CE-47470C46894E}"/>
            </c:ext>
          </c:extLst>
        </c:ser>
        <c:ser>
          <c:idx val="5"/>
          <c:order val="5"/>
          <c:tx>
            <c:strRef>
              <c:f>'E2-a1'!$R$43:$Y$43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'E2-a1'!$T$45:$T$77</c:f>
              <c:numCache>
                <c:formatCode>0_ </c:formatCode>
                <c:ptCount val="33"/>
                <c:pt idx="2">
                  <c:v>3218.4240719999998</c:v>
                </c:pt>
                <c:pt idx="3">
                  <c:v>3612.6240229999999</c:v>
                </c:pt>
                <c:pt idx="4">
                  <c:v>3983.1721189999998</c:v>
                </c:pt>
                <c:pt idx="5">
                  <c:v>4340.580078</c:v>
                </c:pt>
                <c:pt idx="6">
                  <c:v>4742.6640630000002</c:v>
                </c:pt>
                <c:pt idx="7">
                  <c:v>5180.6640630000002</c:v>
                </c:pt>
                <c:pt idx="8">
                  <c:v>5651.9521480000003</c:v>
                </c:pt>
                <c:pt idx="9">
                  <c:v>6167.9160160000001</c:v>
                </c:pt>
                <c:pt idx="10">
                  <c:v>6598.0322269999997</c:v>
                </c:pt>
                <c:pt idx="11">
                  <c:v>6981.7202150000003</c:v>
                </c:pt>
                <c:pt idx="12">
                  <c:v>7366.2841799999997</c:v>
                </c:pt>
                <c:pt idx="13">
                  <c:v>7689.5278319999998</c:v>
                </c:pt>
                <c:pt idx="14">
                  <c:v>7954.9560549999997</c:v>
                </c:pt>
                <c:pt idx="15">
                  <c:v>8159.0639650000003</c:v>
                </c:pt>
                <c:pt idx="16">
                  <c:v>8310.6123050000006</c:v>
                </c:pt>
                <c:pt idx="17">
                  <c:v>8440.2597659999992</c:v>
                </c:pt>
                <c:pt idx="18">
                  <c:v>8551.5117190000001</c:v>
                </c:pt>
                <c:pt idx="19">
                  <c:v>8604.9482420000004</c:v>
                </c:pt>
                <c:pt idx="20">
                  <c:v>8667.1435550000006</c:v>
                </c:pt>
                <c:pt idx="21">
                  <c:v>8685.5400389999995</c:v>
                </c:pt>
                <c:pt idx="22">
                  <c:v>8722.3320309999999</c:v>
                </c:pt>
                <c:pt idx="23">
                  <c:v>8736.3476559999999</c:v>
                </c:pt>
                <c:pt idx="24">
                  <c:v>8745.984375</c:v>
                </c:pt>
                <c:pt idx="25">
                  <c:v>8752.9921880000002</c:v>
                </c:pt>
                <c:pt idx="26">
                  <c:v>8754.7441409999992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9D08-4D39-94CE-47470C46894E}"/>
            </c:ext>
          </c:extLst>
        </c:ser>
        <c:ser>
          <c:idx val="6"/>
          <c:order val="6"/>
          <c:tx>
            <c:strRef>
              <c:f>'E2-a1'!$Z$43:$AG$43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'E2-a1'!$Z$45:$Z$77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9D08-4D39-94CE-47470C46894E}"/>
            </c:ext>
          </c:extLst>
        </c:ser>
        <c:ser>
          <c:idx val="7"/>
          <c:order val="7"/>
          <c:tx>
            <c:strRef>
              <c:f>'E2-a1'!$Z$43:$AG$43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'E2-a1'!$AB$45:$AB$77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9D08-4D39-94CE-47470C4689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565440"/>
        <c:axId val="213567360"/>
      </c:scatterChart>
      <c:valAx>
        <c:axId val="21356544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42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3567360"/>
        <c:crosses val="autoZero"/>
        <c:crossBetween val="midCat"/>
      </c:valAx>
      <c:valAx>
        <c:axId val="21356736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93E-2"/>
              <c:y val="0.34042553191489594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356544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06"/>
          <c:y val="0.16884541076913401"/>
          <c:w val="0.20049891429287975"/>
          <c:h val="0.5840169188257193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11" r="0.75000000000000311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Baseline receiver</a:t>
            </a:r>
          </a:p>
        </c:rich>
      </c:tx>
      <c:layout>
        <c:manualLayout>
          <c:xMode val="edge"/>
          <c:yMode val="edge"/>
          <c:x val="0.35693025315466004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6"/>
        </c:manualLayout>
      </c:layout>
      <c:scatterChart>
        <c:scatterStyle val="lineMarker"/>
        <c:varyColors val="0"/>
        <c:ser>
          <c:idx val="4"/>
          <c:order val="0"/>
          <c:tx>
            <c:strRef>
              <c:f>'E2-a1'!$B$43:$E$43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'E2-a1'!$C$45:$C$77</c:f>
              <c:numCache>
                <c:formatCode>0_ </c:formatCode>
                <c:ptCount val="33"/>
                <c:pt idx="0">
                  <c:v>2245.1879880000001</c:v>
                </c:pt>
                <c:pt idx="1">
                  <c:v>2752.3920899999998</c:v>
                </c:pt>
                <c:pt idx="2">
                  <c:v>3189.5161130000001</c:v>
                </c:pt>
                <c:pt idx="3">
                  <c:v>3581.9641109999998</c:v>
                </c:pt>
                <c:pt idx="4">
                  <c:v>3930.6120609999998</c:v>
                </c:pt>
                <c:pt idx="5">
                  <c:v>4339.7041019999997</c:v>
                </c:pt>
                <c:pt idx="6">
                  <c:v>4668.2041019999997</c:v>
                </c:pt>
                <c:pt idx="7">
                  <c:v>5142.9960940000001</c:v>
                </c:pt>
                <c:pt idx="8">
                  <c:v>5596.7641599999997</c:v>
                </c:pt>
                <c:pt idx="9">
                  <c:v>6096.0839839999999</c:v>
                </c:pt>
                <c:pt idx="10">
                  <c:v>6570</c:v>
                </c:pt>
                <c:pt idx="11">
                  <c:v>6965.9521480000003</c:v>
                </c:pt>
                <c:pt idx="12">
                  <c:v>7299.7080079999996</c:v>
                </c:pt>
                <c:pt idx="13">
                  <c:v>7635.2158200000003</c:v>
                </c:pt>
                <c:pt idx="14">
                  <c:v>7899.7680659999996</c:v>
                </c:pt>
                <c:pt idx="15">
                  <c:v>8101.248047</c:v>
                </c:pt>
                <c:pt idx="16">
                  <c:v>8273.8203130000002</c:v>
                </c:pt>
                <c:pt idx="17">
                  <c:v>8377.1884769999997</c:v>
                </c:pt>
                <c:pt idx="18">
                  <c:v>8512.9677730000003</c:v>
                </c:pt>
                <c:pt idx="19">
                  <c:v>8576.0400389999995</c:v>
                </c:pt>
                <c:pt idx="20">
                  <c:v>8640.8642579999996</c:v>
                </c:pt>
                <c:pt idx="21">
                  <c:v>8674.1523440000001</c:v>
                </c:pt>
                <c:pt idx="22">
                  <c:v>8699.5556639999995</c:v>
                </c:pt>
                <c:pt idx="23">
                  <c:v>8710.0683590000008</c:v>
                </c:pt>
                <c:pt idx="24">
                  <c:v>8731.9677730000003</c:v>
                </c:pt>
                <c:pt idx="25">
                  <c:v>8746.8603519999997</c:v>
                </c:pt>
                <c:pt idx="26">
                  <c:v>8748.6123050000006</c:v>
                </c:pt>
                <c:pt idx="27">
                  <c:v>8750.3642579999996</c:v>
                </c:pt>
                <c:pt idx="28">
                  <c:v>8758.2480469999991</c:v>
                </c:pt>
                <c:pt idx="29">
                  <c:v>8759.1240230000003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D24-4845-8FC3-02179A7D23CF}"/>
            </c:ext>
          </c:extLst>
        </c:ser>
        <c:ser>
          <c:idx val="3"/>
          <c:order val="1"/>
          <c:tx>
            <c:strRef>
              <c:f>'E2-a1'!$B$43:$I$43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'E2-a1'!$E$45:$E$77</c:f>
              <c:numCache>
                <c:formatCode>0_ </c:formatCode>
                <c:ptCount val="33"/>
                <c:pt idx="0">
                  <c:v>2365.1999510000001</c:v>
                </c:pt>
                <c:pt idx="1">
                  <c:v>2899.5600589999999</c:v>
                </c:pt>
                <c:pt idx="2">
                  <c:v>3329.6760250000002</c:v>
                </c:pt>
                <c:pt idx="3">
                  <c:v>3673.068115</c:v>
                </c:pt>
                <c:pt idx="4">
                  <c:v>4058.508057</c:v>
                </c:pt>
                <c:pt idx="5">
                  <c:v>4436.0639650000003</c:v>
                </c:pt>
                <c:pt idx="6">
                  <c:v>4835.5200199999999</c:v>
                </c:pt>
                <c:pt idx="7">
                  <c:v>5299.7998049999997</c:v>
                </c:pt>
                <c:pt idx="8">
                  <c:v>5796.4921880000002</c:v>
                </c:pt>
                <c:pt idx="9">
                  <c:v>6266.0278319999998</c:v>
                </c:pt>
                <c:pt idx="10">
                  <c:v>6696.1440430000002</c:v>
                </c:pt>
                <c:pt idx="11">
                  <c:v>7107.8637699999999</c:v>
                </c:pt>
                <c:pt idx="12">
                  <c:v>7441.6201170000004</c:v>
                </c:pt>
                <c:pt idx="13">
                  <c:v>7734.2041019999997</c:v>
                </c:pt>
                <c:pt idx="14">
                  <c:v>7989.9960940000001</c:v>
                </c:pt>
                <c:pt idx="15">
                  <c:v>8154.6840819999998</c:v>
                </c:pt>
                <c:pt idx="16">
                  <c:v>8317.6201170000004</c:v>
                </c:pt>
                <c:pt idx="17">
                  <c:v>8458.65625</c:v>
                </c:pt>
                <c:pt idx="18">
                  <c:v>8553.2636719999991</c:v>
                </c:pt>
                <c:pt idx="19">
                  <c:v>8609.328125</c:v>
                </c:pt>
                <c:pt idx="20">
                  <c:v>8667.1435550000006</c:v>
                </c:pt>
                <c:pt idx="21">
                  <c:v>8689.0439449999994</c:v>
                </c:pt>
                <c:pt idx="22">
                  <c:v>8718.828125</c:v>
                </c:pt>
                <c:pt idx="23">
                  <c:v>8745.1083980000003</c:v>
                </c:pt>
                <c:pt idx="24">
                  <c:v>8745.984375</c:v>
                </c:pt>
                <c:pt idx="25">
                  <c:v>8753.8681639999995</c:v>
                </c:pt>
                <c:pt idx="26">
                  <c:v>8758.2480469999991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D24-4845-8FC3-02179A7D23CF}"/>
            </c:ext>
          </c:extLst>
        </c:ser>
        <c:ser>
          <c:idx val="0"/>
          <c:order val="2"/>
          <c:tx>
            <c:strRef>
              <c:f>'E2-a1'!$J$43:$Q$43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'E2-a1'!$K$45:$K$77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2D24-4845-8FC3-02179A7D23CF}"/>
            </c:ext>
          </c:extLst>
        </c:ser>
        <c:ser>
          <c:idx val="1"/>
          <c:order val="3"/>
          <c:tx>
            <c:strRef>
              <c:f>'E2-a1'!$J$43:$Q$43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'E2-a1'!$M$45:$M$77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2D24-4845-8FC3-02179A7D23CF}"/>
            </c:ext>
          </c:extLst>
        </c:ser>
        <c:ser>
          <c:idx val="2"/>
          <c:order val="4"/>
          <c:tx>
            <c:strRef>
              <c:f>'E2-a1'!$R$43:$Y$43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'E2-a1'!$S$45:$S$77</c:f>
              <c:numCache>
                <c:formatCode>0_ </c:formatCode>
                <c:ptCount val="33"/>
                <c:pt idx="2">
                  <c:v>3469.5161130000001</c:v>
                </c:pt>
                <c:pt idx="3">
                  <c:v>3861.9641109999998</c:v>
                </c:pt>
                <c:pt idx="4">
                  <c:v>4210.6120609999998</c:v>
                </c:pt>
                <c:pt idx="5">
                  <c:v>4619.7041019999997</c:v>
                </c:pt>
                <c:pt idx="6">
                  <c:v>4948.2041019999997</c:v>
                </c:pt>
                <c:pt idx="7">
                  <c:v>5422.9960940000001</c:v>
                </c:pt>
                <c:pt idx="8">
                  <c:v>5876.7641599999997</c:v>
                </c:pt>
                <c:pt idx="9">
                  <c:v>6376.0839839999999</c:v>
                </c:pt>
                <c:pt idx="10">
                  <c:v>6850</c:v>
                </c:pt>
                <c:pt idx="11">
                  <c:v>7245.9521480000003</c:v>
                </c:pt>
                <c:pt idx="12">
                  <c:v>7587.419922</c:v>
                </c:pt>
                <c:pt idx="13">
                  <c:v>7906.575683</c:v>
                </c:pt>
                <c:pt idx="14">
                  <c:v>8125.2841790000002</c:v>
                </c:pt>
                <c:pt idx="15">
                  <c:v>8311.2480469999991</c:v>
                </c:pt>
                <c:pt idx="16">
                  <c:v>8468.3042000000005</c:v>
                </c:pt>
                <c:pt idx="17">
                  <c:v>8556.1562510000003</c:v>
                </c:pt>
                <c:pt idx="18">
                  <c:v>8676.4194339999995</c:v>
                </c:pt>
                <c:pt idx="19">
                  <c:v>8723.9755870000008</c:v>
                </c:pt>
                <c:pt idx="20">
                  <c:v>8725.2836929999994</c:v>
                </c:pt>
                <c:pt idx="21">
                  <c:v>8731.0556660000002</c:v>
                </c:pt>
                <c:pt idx="22">
                  <c:v>8737.942873</c:v>
                </c:pt>
                <c:pt idx="23">
                  <c:v>8740.9394549999997</c:v>
                </c:pt>
                <c:pt idx="24">
                  <c:v>8747.9677730000003</c:v>
                </c:pt>
                <c:pt idx="25">
                  <c:v>8750.8603519999997</c:v>
                </c:pt>
                <c:pt idx="26">
                  <c:v>8750.6123050000006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2D24-4845-8FC3-02179A7D23CF}"/>
            </c:ext>
          </c:extLst>
        </c:ser>
        <c:ser>
          <c:idx val="5"/>
          <c:order val="5"/>
          <c:tx>
            <c:strRef>
              <c:f>'E2-a1'!$R$43:$Y$43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'E2-a1'!$U$45:$U$77</c:f>
              <c:numCache>
                <c:formatCode>0_ </c:formatCode>
                <c:ptCount val="33"/>
                <c:pt idx="2">
                  <c:v>3609.6760250000002</c:v>
                </c:pt>
                <c:pt idx="3">
                  <c:v>3953.068115</c:v>
                </c:pt>
                <c:pt idx="4">
                  <c:v>4338.508057</c:v>
                </c:pt>
                <c:pt idx="5">
                  <c:v>4716.0639650000003</c:v>
                </c:pt>
                <c:pt idx="6">
                  <c:v>5115.5200199999999</c:v>
                </c:pt>
                <c:pt idx="7">
                  <c:v>5579.7998049999997</c:v>
                </c:pt>
                <c:pt idx="8">
                  <c:v>6076.4921880000002</c:v>
                </c:pt>
                <c:pt idx="9">
                  <c:v>6546.0278319999998</c:v>
                </c:pt>
                <c:pt idx="10">
                  <c:v>6976.1440430000002</c:v>
                </c:pt>
                <c:pt idx="11">
                  <c:v>7387.8637699999999</c:v>
                </c:pt>
                <c:pt idx="12">
                  <c:v>7729.3320309999999</c:v>
                </c:pt>
                <c:pt idx="13">
                  <c:v>8005.5639650000003</c:v>
                </c:pt>
                <c:pt idx="14">
                  <c:v>8215.5122069999998</c:v>
                </c:pt>
                <c:pt idx="15">
                  <c:v>8364.6840819999998</c:v>
                </c:pt>
                <c:pt idx="16">
                  <c:v>8512.1040040000007</c:v>
                </c:pt>
                <c:pt idx="17">
                  <c:v>8637.6240240000006</c:v>
                </c:pt>
                <c:pt idx="18">
                  <c:v>8716.7153330000001</c:v>
                </c:pt>
                <c:pt idx="19">
                  <c:v>8757.2636729999995</c:v>
                </c:pt>
                <c:pt idx="20">
                  <c:v>8757.5629900000004</c:v>
                </c:pt>
                <c:pt idx="21">
                  <c:v>8759.9472669999996</c:v>
                </c:pt>
                <c:pt idx="22">
                  <c:v>8759.2153340000004</c:v>
                </c:pt>
                <c:pt idx="23">
                  <c:v>8759.9794939999992</c:v>
                </c:pt>
                <c:pt idx="24">
                  <c:v>8759.984375</c:v>
                </c:pt>
                <c:pt idx="25">
                  <c:v>8759.8681639999995</c:v>
                </c:pt>
                <c:pt idx="26">
                  <c:v>8760.2480469999991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2D24-4845-8FC3-02179A7D23CF}"/>
            </c:ext>
          </c:extLst>
        </c:ser>
        <c:ser>
          <c:idx val="6"/>
          <c:order val="6"/>
          <c:tx>
            <c:strRef>
              <c:f>'E2-a1'!$Z$43:$AG$43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'E2-a1'!$AA$45:$AA$77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2D24-4845-8FC3-02179A7D23CF}"/>
            </c:ext>
          </c:extLst>
        </c:ser>
        <c:ser>
          <c:idx val="7"/>
          <c:order val="7"/>
          <c:tx>
            <c:strRef>
              <c:f>'E2-a1'!$Z$43:$AG$43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'E2-a1'!$AC$45:$AC$77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2D24-4845-8FC3-02179A7D23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986880"/>
        <c:axId val="212997248"/>
      </c:scatterChart>
      <c:valAx>
        <c:axId val="21298688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42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2997248"/>
        <c:crosses val="autoZero"/>
        <c:crossBetween val="midCat"/>
      </c:valAx>
      <c:valAx>
        <c:axId val="21299724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93E-2"/>
              <c:y val="0.34042553191489594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298688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06"/>
          <c:y val="0.16884541076913401"/>
          <c:w val="0.20049891429287975"/>
          <c:h val="0.592630977783867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11" r="0.75000000000000311" t="1" header="0.5" footer="0.5"/>
    <c:pageSetup paperSize="9"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6"/>
        </c:manualLayout>
      </c:layout>
      <c:scatterChart>
        <c:scatterStyle val="lineMarker"/>
        <c:varyColors val="0"/>
        <c:ser>
          <c:idx val="4"/>
          <c:order val="0"/>
          <c:tx>
            <c:strRef>
              <c:f>'E2-a1'!$B$43:$E$43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'E2-a1'!$F$45:$F$77</c:f>
              <c:numCache>
                <c:formatCode>0_ </c:formatCode>
                <c:ptCount val="33"/>
                <c:pt idx="0">
                  <c:v>2397.6120609999998</c:v>
                </c:pt>
                <c:pt idx="1">
                  <c:v>3030.0839839999999</c:v>
                </c:pt>
                <c:pt idx="2">
                  <c:v>3608.2438959999999</c:v>
                </c:pt>
                <c:pt idx="3">
                  <c:v>4075.1520999999998</c:v>
                </c:pt>
                <c:pt idx="4">
                  <c:v>4549.0678710000002</c:v>
                </c:pt>
                <c:pt idx="5">
                  <c:v>4958.1601559999999</c:v>
                </c:pt>
                <c:pt idx="6">
                  <c:v>5541.576172</c:v>
                </c:pt>
                <c:pt idx="7">
                  <c:v>6316.8359380000002</c:v>
                </c:pt>
                <c:pt idx="8">
                  <c:v>7198.091797</c:v>
                </c:pt>
                <c:pt idx="9">
                  <c:v>7949.7001950000003</c:v>
                </c:pt>
                <c:pt idx="10">
                  <c:v>8405.2197269999997</c:v>
                </c:pt>
                <c:pt idx="11">
                  <c:v>8648.7480469999991</c:v>
                </c:pt>
                <c:pt idx="12">
                  <c:v>8724.9599610000005</c:v>
                </c:pt>
                <c:pt idx="13">
                  <c:v>8746.8603519999997</c:v>
                </c:pt>
                <c:pt idx="14">
                  <c:v>8759.1240230000003</c:v>
                </c:pt>
                <c:pt idx="15">
                  <c:v>8760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93-4ECC-8503-7053F6677563}"/>
            </c:ext>
          </c:extLst>
        </c:ser>
        <c:ser>
          <c:idx val="3"/>
          <c:order val="1"/>
          <c:tx>
            <c:strRef>
              <c:f>'E2-a1'!$B$43:$I$43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'E2-a1'!$H$45:$H$77</c:f>
              <c:numCache>
                <c:formatCode>0_ </c:formatCode>
                <c:ptCount val="33"/>
                <c:pt idx="0">
                  <c:v>2473.8239749999998</c:v>
                </c:pt>
                <c:pt idx="1">
                  <c:v>3090.5280760000001</c:v>
                </c:pt>
                <c:pt idx="2">
                  <c:v>3670.4399410000001</c:v>
                </c:pt>
                <c:pt idx="3">
                  <c:v>4150.4877930000002</c:v>
                </c:pt>
                <c:pt idx="4">
                  <c:v>4565.7119140000004</c:v>
                </c:pt>
                <c:pt idx="5">
                  <c:v>5027.3637699999999</c:v>
                </c:pt>
                <c:pt idx="6">
                  <c:v>5561.7241210000002</c:v>
                </c:pt>
                <c:pt idx="7">
                  <c:v>6334.3559569999998</c:v>
                </c:pt>
                <c:pt idx="8">
                  <c:v>7238.3881840000004</c:v>
                </c:pt>
                <c:pt idx="9">
                  <c:v>7982.1118159999996</c:v>
                </c:pt>
                <c:pt idx="10">
                  <c:v>8434.1279300000006</c:v>
                </c:pt>
                <c:pt idx="11">
                  <c:v>8648.7480469999991</c:v>
                </c:pt>
                <c:pt idx="12">
                  <c:v>8738.9755860000005</c:v>
                </c:pt>
                <c:pt idx="13">
                  <c:v>8752.9921880000002</c:v>
                </c:pt>
                <c:pt idx="14">
                  <c:v>8756.4960940000001</c:v>
                </c:pt>
                <c:pt idx="15">
                  <c:v>8759.1240230000003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93-4ECC-8503-7053F6677563}"/>
            </c:ext>
          </c:extLst>
        </c:ser>
        <c:ser>
          <c:idx val="0"/>
          <c:order val="2"/>
          <c:tx>
            <c:strRef>
              <c:f>'E2-a1'!$J$43:$Q$43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'E2-a1'!$N$45:$N$77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193-4ECC-8503-7053F6677563}"/>
            </c:ext>
          </c:extLst>
        </c:ser>
        <c:ser>
          <c:idx val="1"/>
          <c:order val="3"/>
          <c:tx>
            <c:strRef>
              <c:f>'E2-a1'!$J$43:$Q$43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'E2-a1'!$P$45:$P$77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6193-4ECC-8503-7053F6677563}"/>
            </c:ext>
          </c:extLst>
        </c:ser>
        <c:ser>
          <c:idx val="2"/>
          <c:order val="4"/>
          <c:tx>
            <c:strRef>
              <c:f>'E2-a1'!$R$43:$Y$43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'E2-a1'!$V$45:$V$77</c:f>
              <c:numCache>
                <c:formatCode>0_ </c:formatCode>
                <c:ptCount val="33"/>
                <c:pt idx="2">
                  <c:v>4108.2438959999999</c:v>
                </c:pt>
                <c:pt idx="3">
                  <c:v>4575.1521000000002</c:v>
                </c:pt>
                <c:pt idx="4">
                  <c:v>5049.0678710000002</c:v>
                </c:pt>
                <c:pt idx="5">
                  <c:v>5458.1601559999999</c:v>
                </c:pt>
                <c:pt idx="6">
                  <c:v>6041.576172</c:v>
                </c:pt>
                <c:pt idx="7">
                  <c:v>6816.8359380000002</c:v>
                </c:pt>
                <c:pt idx="8">
                  <c:v>7726</c:v>
                </c:pt>
                <c:pt idx="9">
                  <c:v>8275</c:v>
                </c:pt>
                <c:pt idx="10">
                  <c:v>8620</c:v>
                </c:pt>
                <c:pt idx="11">
                  <c:v>8738.7480469999991</c:v>
                </c:pt>
                <c:pt idx="12">
                  <c:v>8744.9599610000005</c:v>
                </c:pt>
                <c:pt idx="13">
                  <c:v>8756.8603519999997</c:v>
                </c:pt>
                <c:pt idx="14">
                  <c:v>8760.1240230000003</c:v>
                </c:pt>
                <c:pt idx="15">
                  <c:v>8760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6193-4ECC-8503-7053F6677563}"/>
            </c:ext>
          </c:extLst>
        </c:ser>
        <c:ser>
          <c:idx val="5"/>
          <c:order val="5"/>
          <c:tx>
            <c:strRef>
              <c:f>'E2-a1'!$R$43:$Y$43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'E2-a1'!$X$45:$X$77</c:f>
              <c:numCache>
                <c:formatCode>0_ </c:formatCode>
                <c:ptCount val="33"/>
                <c:pt idx="2">
                  <c:v>4170.4399409999996</c:v>
                </c:pt>
                <c:pt idx="3">
                  <c:v>4650.4877930000002</c:v>
                </c:pt>
                <c:pt idx="4">
                  <c:v>5065.7119140000004</c:v>
                </c:pt>
                <c:pt idx="5">
                  <c:v>5527.3637699999999</c:v>
                </c:pt>
                <c:pt idx="6">
                  <c:v>6061.7241210000002</c:v>
                </c:pt>
                <c:pt idx="7">
                  <c:v>6834.3559569999998</c:v>
                </c:pt>
                <c:pt idx="8">
                  <c:v>7766.2963870000003</c:v>
                </c:pt>
                <c:pt idx="9">
                  <c:v>8307.4116209999993</c:v>
                </c:pt>
                <c:pt idx="10">
                  <c:v>8648.9082030000009</c:v>
                </c:pt>
                <c:pt idx="11">
                  <c:v>8738.7480469999991</c:v>
                </c:pt>
                <c:pt idx="12">
                  <c:v>8758.9755860000005</c:v>
                </c:pt>
                <c:pt idx="13">
                  <c:v>8762.9921880000002</c:v>
                </c:pt>
                <c:pt idx="14">
                  <c:v>8757.4960940000001</c:v>
                </c:pt>
                <c:pt idx="15">
                  <c:v>8759.1240230000003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6193-4ECC-8503-7053F6677563}"/>
            </c:ext>
          </c:extLst>
        </c:ser>
        <c:ser>
          <c:idx val="6"/>
          <c:order val="6"/>
          <c:tx>
            <c:strRef>
              <c:f>'E2-a1'!$Z$43:$AG$43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'E2-a1'!$AD$45:$AD$77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6193-4ECC-8503-7053F6677563}"/>
            </c:ext>
          </c:extLst>
        </c:ser>
        <c:ser>
          <c:idx val="7"/>
          <c:order val="7"/>
          <c:tx>
            <c:strRef>
              <c:f>'E2-a1'!$Z$43:$AG$43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'E2-a1'!$AF$45:$AF$77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6193-4ECC-8503-7053F66775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932672"/>
        <c:axId val="213943040"/>
      </c:scatterChart>
      <c:valAx>
        <c:axId val="21393267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42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3943040"/>
        <c:crosses val="autoZero"/>
        <c:crossBetween val="midCat"/>
      </c:valAx>
      <c:valAx>
        <c:axId val="21394304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93E-2"/>
              <c:y val="0.34042553191489594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393267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06"/>
          <c:y val="0.16884541076913401"/>
          <c:w val="0.20049891429287975"/>
          <c:h val="0.5969380072629396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11" r="0.75000000000000311" t="1" header="0.5" footer="0.5"/>
    <c:pageSetup paperSize="9"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6"/>
        </c:manualLayout>
      </c:layout>
      <c:scatterChart>
        <c:scatterStyle val="lineMarker"/>
        <c:varyColors val="0"/>
        <c:ser>
          <c:idx val="4"/>
          <c:order val="0"/>
          <c:tx>
            <c:strRef>
              <c:f>'E2-a1'!$B$43:$E$43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'E2-a1'!$G$45:$G$77</c:f>
              <c:numCache>
                <c:formatCode>0_ </c:formatCode>
                <c:ptCount val="33"/>
                <c:pt idx="0">
                  <c:v>2429.1479490000002</c:v>
                </c:pt>
                <c:pt idx="1">
                  <c:v>3021.3239749999998</c:v>
                </c:pt>
                <c:pt idx="2">
                  <c:v>3603.8640140000002</c:v>
                </c:pt>
                <c:pt idx="3">
                  <c:v>4074.2758789999998</c:v>
                </c:pt>
                <c:pt idx="4">
                  <c:v>4514.0278319999998</c:v>
                </c:pt>
                <c:pt idx="5">
                  <c:v>4964.2919920000004</c:v>
                </c:pt>
                <c:pt idx="6">
                  <c:v>5542.4521480000003</c:v>
                </c:pt>
                <c:pt idx="7">
                  <c:v>6340.4877930000002</c:v>
                </c:pt>
                <c:pt idx="8">
                  <c:v>7233.1318359999996</c:v>
                </c:pt>
                <c:pt idx="9">
                  <c:v>7962.8398440000001</c:v>
                </c:pt>
                <c:pt idx="10">
                  <c:v>8413.9804690000001</c:v>
                </c:pt>
                <c:pt idx="11">
                  <c:v>8648.7480469999991</c:v>
                </c:pt>
                <c:pt idx="12">
                  <c:v>8728.4638670000004</c:v>
                </c:pt>
                <c:pt idx="13">
                  <c:v>8749.4882809999999</c:v>
                </c:pt>
                <c:pt idx="14">
                  <c:v>8759.1240230000003</c:v>
                </c:pt>
                <c:pt idx="15">
                  <c:v>8760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BAC-4A58-90B1-23658030A1C7}"/>
            </c:ext>
          </c:extLst>
        </c:ser>
        <c:ser>
          <c:idx val="3"/>
          <c:order val="1"/>
          <c:tx>
            <c:strRef>
              <c:f>'E2-a1'!$B$43:$I$43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'E2-a1'!$I$45:$I$77</c:f>
              <c:numCache>
                <c:formatCode>0_ </c:formatCode>
                <c:ptCount val="33"/>
                <c:pt idx="0">
                  <c:v>2334.540039</c:v>
                </c:pt>
                <c:pt idx="1">
                  <c:v>3004.679932</c:v>
                </c:pt>
                <c:pt idx="2">
                  <c:v>3558.3120119999999</c:v>
                </c:pt>
                <c:pt idx="3">
                  <c:v>4047.1201169999999</c:v>
                </c:pt>
                <c:pt idx="4">
                  <c:v>4450.080078</c:v>
                </c:pt>
                <c:pt idx="5">
                  <c:v>4888.080078</c:v>
                </c:pt>
                <c:pt idx="6">
                  <c:v>5455.7280270000001</c:v>
                </c:pt>
                <c:pt idx="7">
                  <c:v>6273.9121089999999</c:v>
                </c:pt>
                <c:pt idx="8">
                  <c:v>7210.3559569999998</c:v>
                </c:pt>
                <c:pt idx="9">
                  <c:v>7909.4038090000004</c:v>
                </c:pt>
                <c:pt idx="10">
                  <c:v>8410.4755860000005</c:v>
                </c:pt>
                <c:pt idx="11">
                  <c:v>8641.7402340000008</c:v>
                </c:pt>
                <c:pt idx="12">
                  <c:v>8728.4638670000004</c:v>
                </c:pt>
                <c:pt idx="13">
                  <c:v>8752.1162110000005</c:v>
                </c:pt>
                <c:pt idx="14">
                  <c:v>8758.2480469999991</c:v>
                </c:pt>
                <c:pt idx="15">
                  <c:v>8760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BAC-4A58-90B1-23658030A1C7}"/>
            </c:ext>
          </c:extLst>
        </c:ser>
        <c:ser>
          <c:idx val="0"/>
          <c:order val="2"/>
          <c:tx>
            <c:strRef>
              <c:f>'E2-a1'!$J$43:$Q$43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'E2-a1'!$O$45:$O$77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BAC-4A58-90B1-23658030A1C7}"/>
            </c:ext>
          </c:extLst>
        </c:ser>
        <c:ser>
          <c:idx val="1"/>
          <c:order val="3"/>
          <c:tx>
            <c:strRef>
              <c:f>'E2-a1'!$J$43:$Q$43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'E2-a1'!$Q$45:$Q$77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BAC-4A58-90B1-23658030A1C7}"/>
            </c:ext>
          </c:extLst>
        </c:ser>
        <c:ser>
          <c:idx val="2"/>
          <c:order val="4"/>
          <c:tx>
            <c:strRef>
              <c:f>'E2-a1'!$R$43:$Y$43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'E2-a1'!$W$45:$W$77</c:f>
              <c:numCache>
                <c:formatCode>0_ </c:formatCode>
                <c:ptCount val="33"/>
                <c:pt idx="2">
                  <c:v>4103.8640139999998</c:v>
                </c:pt>
                <c:pt idx="3">
                  <c:v>4574.2758789999998</c:v>
                </c:pt>
                <c:pt idx="4">
                  <c:v>5014.0278319999998</c:v>
                </c:pt>
                <c:pt idx="5">
                  <c:v>5464.2919920000004</c:v>
                </c:pt>
                <c:pt idx="6">
                  <c:v>6042.4521480000003</c:v>
                </c:pt>
                <c:pt idx="7">
                  <c:v>6840.4877930000002</c:v>
                </c:pt>
                <c:pt idx="8">
                  <c:v>7761.0400390000004</c:v>
                </c:pt>
                <c:pt idx="9">
                  <c:v>8288.1396490000006</c:v>
                </c:pt>
                <c:pt idx="10">
                  <c:v>8628.7607420000004</c:v>
                </c:pt>
                <c:pt idx="11">
                  <c:v>8738.7480469999991</c:v>
                </c:pt>
                <c:pt idx="12">
                  <c:v>8748.4638670000004</c:v>
                </c:pt>
                <c:pt idx="13">
                  <c:v>8759.4882809999999</c:v>
                </c:pt>
                <c:pt idx="14">
                  <c:v>8760.1240230000003</c:v>
                </c:pt>
                <c:pt idx="15">
                  <c:v>8760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CBAC-4A58-90B1-23658030A1C7}"/>
            </c:ext>
          </c:extLst>
        </c:ser>
        <c:ser>
          <c:idx val="5"/>
          <c:order val="5"/>
          <c:tx>
            <c:strRef>
              <c:f>'E2-a1'!$R$43:$Y$43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'E2-a1'!$Y$45:$Y$77</c:f>
              <c:numCache>
                <c:formatCode>0_ </c:formatCode>
                <c:ptCount val="33"/>
                <c:pt idx="2">
                  <c:v>4058.3120119999999</c:v>
                </c:pt>
                <c:pt idx="3">
                  <c:v>4547.1201170000004</c:v>
                </c:pt>
                <c:pt idx="4">
                  <c:v>4950.080078</c:v>
                </c:pt>
                <c:pt idx="5">
                  <c:v>5388.080078</c:v>
                </c:pt>
                <c:pt idx="6">
                  <c:v>5955.7280270000001</c:v>
                </c:pt>
                <c:pt idx="7">
                  <c:v>6773.9121089999999</c:v>
                </c:pt>
                <c:pt idx="8">
                  <c:v>7738.2641599999997</c:v>
                </c:pt>
                <c:pt idx="9">
                  <c:v>8234.703614</c:v>
                </c:pt>
                <c:pt idx="10">
                  <c:v>8625.2558590000008</c:v>
                </c:pt>
                <c:pt idx="11">
                  <c:v>8731.7402340000008</c:v>
                </c:pt>
                <c:pt idx="12">
                  <c:v>8748.4638670000004</c:v>
                </c:pt>
                <c:pt idx="13">
                  <c:v>8758.1162110000005</c:v>
                </c:pt>
                <c:pt idx="14">
                  <c:v>8759.2480469999991</c:v>
                </c:pt>
                <c:pt idx="15">
                  <c:v>8760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CBAC-4A58-90B1-23658030A1C7}"/>
            </c:ext>
          </c:extLst>
        </c:ser>
        <c:ser>
          <c:idx val="6"/>
          <c:order val="6"/>
          <c:tx>
            <c:strRef>
              <c:f>'E2-a1'!$Z$43:$AG$43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'E2-a1'!$AE$45:$AE$77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CBAC-4A58-90B1-23658030A1C7}"/>
            </c:ext>
          </c:extLst>
        </c:ser>
        <c:ser>
          <c:idx val="7"/>
          <c:order val="7"/>
          <c:tx>
            <c:strRef>
              <c:f>'E2-a1'!$Z$43:$AG$43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'E2-a1'!$AG$45:$AG$77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CBAC-4A58-90B1-23658030A1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992960"/>
        <c:axId val="213994880"/>
      </c:scatterChart>
      <c:valAx>
        <c:axId val="21399296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42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3994880"/>
        <c:crosses val="autoZero"/>
        <c:crossBetween val="midCat"/>
      </c:valAx>
      <c:valAx>
        <c:axId val="21399488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93E-2"/>
              <c:y val="0.34042553191489594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399296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06"/>
          <c:y val="0.16884541076913401"/>
          <c:w val="0.20049891429287975"/>
          <c:h val="0.5969380072629396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11" r="0.75000000000000311" t="1" header="0.5" footer="0.5"/>
    <c:pageSetup paperSize="9" orientation="landscape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Baseline receiver</a:t>
            </a:r>
          </a:p>
        </c:rich>
      </c:tx>
      <c:layout>
        <c:manualLayout>
          <c:xMode val="edge"/>
          <c:yMode val="edge"/>
          <c:x val="0.35693025315466004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6"/>
        </c:manualLayout>
      </c:layout>
      <c:scatterChart>
        <c:scatterStyle val="lineMarker"/>
        <c:varyColors val="0"/>
        <c:ser>
          <c:idx val="4"/>
          <c:order val="0"/>
          <c:tx>
            <c:strRef>
              <c:f>'E2-a2'!$B$43:$E$43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'E2-a2'!$B$45:$B$71</c:f>
              <c:numCache>
                <c:formatCode>0_ </c:formatCode>
                <c:ptCount val="27"/>
                <c:pt idx="0">
                  <c:v>4648.4926759999998</c:v>
                </c:pt>
                <c:pt idx="1">
                  <c:v>5188.982422</c:v>
                </c:pt>
                <c:pt idx="2">
                  <c:v>5719.59375</c:v>
                </c:pt>
                <c:pt idx="3">
                  <c:v>6237.5039059999999</c:v>
                </c:pt>
                <c:pt idx="4">
                  <c:v>6687.6767579999996</c:v>
                </c:pt>
                <c:pt idx="5">
                  <c:v>7264.857422</c:v>
                </c:pt>
                <c:pt idx="6">
                  <c:v>7812.4033200000003</c:v>
                </c:pt>
                <c:pt idx="7">
                  <c:v>8357.1259769999997</c:v>
                </c:pt>
                <c:pt idx="8">
                  <c:v>8989.34375</c:v>
                </c:pt>
                <c:pt idx="9">
                  <c:v>9534.0673829999996</c:v>
                </c:pt>
                <c:pt idx="10">
                  <c:v>10145.117188</c:v>
                </c:pt>
                <c:pt idx="11">
                  <c:v>10809.791992</c:v>
                </c:pt>
                <c:pt idx="12">
                  <c:v>11299.478515999999</c:v>
                </c:pt>
                <c:pt idx="13">
                  <c:v>11882.303711</c:v>
                </c:pt>
                <c:pt idx="14">
                  <c:v>12336.709961</c:v>
                </c:pt>
                <c:pt idx="15">
                  <c:v>12775.59375</c:v>
                </c:pt>
                <c:pt idx="16">
                  <c:v>13097.347656</c:v>
                </c:pt>
                <c:pt idx="17">
                  <c:v>13352.774414</c:v>
                </c:pt>
                <c:pt idx="18">
                  <c:v>13568.688477</c:v>
                </c:pt>
                <c:pt idx="19">
                  <c:v>13770.489258</c:v>
                </c:pt>
                <c:pt idx="20">
                  <c:v>13860.806640999999</c:v>
                </c:pt>
                <c:pt idx="21">
                  <c:v>13961.001953000001</c:v>
                </c:pt>
                <c:pt idx="22">
                  <c:v>14011.804688</c:v>
                </c:pt>
                <c:pt idx="23">
                  <c:v>14051.318359000001</c:v>
                </c:pt>
                <c:pt idx="24">
                  <c:v>14065.430664</c:v>
                </c:pt>
                <c:pt idx="25">
                  <c:v>14089.420898</c:v>
                </c:pt>
                <c:pt idx="26">
                  <c:v>14100.709961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FB7-4479-AD36-C991DF62A140}"/>
            </c:ext>
          </c:extLst>
        </c:ser>
        <c:ser>
          <c:idx val="3"/>
          <c:order val="1"/>
          <c:tx>
            <c:strRef>
              <c:f>'E2-a2'!$B$43:$I$43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'E2-a2'!$D$45:$D$71</c:f>
              <c:numCache>
                <c:formatCode>0_ </c:formatCode>
                <c:ptCount val="27"/>
                <c:pt idx="0">
                  <c:v>4649.9038090000004</c:v>
                </c:pt>
                <c:pt idx="1">
                  <c:v>5176.2817379999997</c:v>
                </c:pt>
                <c:pt idx="2">
                  <c:v>5644.7998049999997</c:v>
                </c:pt>
                <c:pt idx="3">
                  <c:v>6205.0463870000003</c:v>
                </c:pt>
                <c:pt idx="4">
                  <c:v>6673.5649409999996</c:v>
                </c:pt>
                <c:pt idx="5">
                  <c:v>7201.3535160000001</c:v>
                </c:pt>
                <c:pt idx="6">
                  <c:v>7706.5629879999997</c:v>
                </c:pt>
                <c:pt idx="7">
                  <c:v>8313.3789059999999</c:v>
                </c:pt>
                <c:pt idx="8">
                  <c:v>8928.6621090000008</c:v>
                </c:pt>
                <c:pt idx="9">
                  <c:v>9518.5439449999994</c:v>
                </c:pt>
                <c:pt idx="10">
                  <c:v>10241.078125</c:v>
                </c:pt>
                <c:pt idx="11">
                  <c:v>10773.100586</c:v>
                </c:pt>
                <c:pt idx="12">
                  <c:v>11348.870117</c:v>
                </c:pt>
                <c:pt idx="13">
                  <c:v>11961.331055000001</c:v>
                </c:pt>
                <c:pt idx="14">
                  <c:v>12373.401367</c:v>
                </c:pt>
                <c:pt idx="15">
                  <c:v>12786.882813</c:v>
                </c:pt>
                <c:pt idx="16">
                  <c:v>13049.366211</c:v>
                </c:pt>
                <c:pt idx="17">
                  <c:v>13371.120117</c:v>
                </c:pt>
                <c:pt idx="18">
                  <c:v>13589.856444999999</c:v>
                </c:pt>
                <c:pt idx="19">
                  <c:v>13722.508789</c:v>
                </c:pt>
                <c:pt idx="20">
                  <c:v>13848.105469</c:v>
                </c:pt>
                <c:pt idx="21">
                  <c:v>13935.599609000001</c:v>
                </c:pt>
                <c:pt idx="22">
                  <c:v>13994.870117</c:v>
                </c:pt>
                <c:pt idx="23">
                  <c:v>14044.262694999999</c:v>
                </c:pt>
                <c:pt idx="24">
                  <c:v>14069.664063</c:v>
                </c:pt>
                <c:pt idx="25">
                  <c:v>14086.598633</c:v>
                </c:pt>
                <c:pt idx="26">
                  <c:v>14093.654296999999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FB7-4479-AD36-C991DF62A140}"/>
            </c:ext>
          </c:extLst>
        </c:ser>
        <c:ser>
          <c:idx val="0"/>
          <c:order val="2"/>
          <c:tx>
            <c:strRef>
              <c:f>'E2-a2'!$J$43:$Q$43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'E2-a2'!$J$45:$J$71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FB7-4479-AD36-C991DF62A140}"/>
            </c:ext>
          </c:extLst>
        </c:ser>
        <c:ser>
          <c:idx val="1"/>
          <c:order val="3"/>
          <c:tx>
            <c:strRef>
              <c:f>'E2-a2'!$J$43:$Q$43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'E2-a2'!$L$45:$L$71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FB7-4479-AD36-C991DF62A140}"/>
            </c:ext>
          </c:extLst>
        </c:ser>
        <c:ser>
          <c:idx val="2"/>
          <c:order val="4"/>
          <c:tx>
            <c:strRef>
              <c:f>'E2-a2'!$R$43:$Y$43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'E2-a2'!$R$45:$R$71</c:f>
              <c:numCache>
                <c:formatCode>0_ </c:formatCode>
                <c:ptCount val="27"/>
                <c:pt idx="2">
                  <c:v>5567.0225781600002</c:v>
                </c:pt>
                <c:pt idx="3">
                  <c:v>6079.4890623199999</c:v>
                </c:pt>
                <c:pt idx="4">
                  <c:v>6602.6283594399993</c:v>
                </c:pt>
                <c:pt idx="5">
                  <c:v>7066.2468360800003</c:v>
                </c:pt>
                <c:pt idx="6">
                  <c:v>7663.0904685599999</c:v>
                </c:pt>
                <c:pt idx="7">
                  <c:v>8234.6036330400002</c:v>
                </c:pt>
                <c:pt idx="8">
                  <c:v>8866.3227735599994</c:v>
                </c:pt>
                <c:pt idx="9">
                  <c:v>9428.5447657599998</c:v>
                </c:pt>
                <c:pt idx="10">
                  <c:v>9983.0232426000002</c:v>
                </c:pt>
                <c:pt idx="11">
                  <c:v>10646.68304688</c:v>
                </c:pt>
                <c:pt idx="12">
                  <c:v>11179.36628928</c:v>
                </c:pt>
                <c:pt idx="13">
                  <c:v>11712.112656400001</c:v>
                </c:pt>
                <c:pt idx="14">
                  <c:v>12167.476211000001</c:v>
                </c:pt>
                <c:pt idx="15">
                  <c:v>12678.706289080001</c:v>
                </c:pt>
                <c:pt idx="16">
                  <c:v>12980.256562320001</c:v>
                </c:pt>
                <c:pt idx="17">
                  <c:v>13272.254921759999</c:v>
                </c:pt>
                <c:pt idx="18">
                  <c:v>13497.23253936</c:v>
                </c:pt>
                <c:pt idx="19">
                  <c:v>13724.985039319999</c:v>
                </c:pt>
                <c:pt idx="20">
                  <c:v>13840.517773759999</c:v>
                </c:pt>
                <c:pt idx="21">
                  <c:v>13938.947265640001</c:v>
                </c:pt>
                <c:pt idx="22">
                  <c:v>13994.579922200001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9FB7-4479-AD36-C991DF62A140}"/>
            </c:ext>
          </c:extLst>
        </c:ser>
        <c:ser>
          <c:idx val="5"/>
          <c:order val="5"/>
          <c:tx>
            <c:strRef>
              <c:f>'E2-a2'!$R$43:$Y$43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'E2-a2'!$T$45:$T$71</c:f>
              <c:numCache>
                <c:formatCode>0_ </c:formatCode>
                <c:ptCount val="27"/>
                <c:pt idx="2">
                  <c:v>5549.6147462399995</c:v>
                </c:pt>
                <c:pt idx="3">
                  <c:v>6056.1773440400002</c:v>
                </c:pt>
                <c:pt idx="4">
                  <c:v>6585.37974588</c:v>
                </c:pt>
                <c:pt idx="5">
                  <c:v>7076.5727150000002</c:v>
                </c:pt>
                <c:pt idx="6">
                  <c:v>7606.1043358400002</c:v>
                </c:pt>
                <c:pt idx="7">
                  <c:v>8113.4704489599999</c:v>
                </c:pt>
                <c:pt idx="8">
                  <c:v>8721.38281216</c:v>
                </c:pt>
                <c:pt idx="9">
                  <c:v>9351.377030919999</c:v>
                </c:pt>
                <c:pt idx="10">
                  <c:v>9991.7685545999993</c:v>
                </c:pt>
                <c:pt idx="11">
                  <c:v>10574.13429692</c:v>
                </c:pt>
                <c:pt idx="12">
                  <c:v>11217.65464832</c:v>
                </c:pt>
                <c:pt idx="13">
                  <c:v>11817.841992360001</c:v>
                </c:pt>
                <c:pt idx="14">
                  <c:v>12217.02167964</c:v>
                </c:pt>
                <c:pt idx="15">
                  <c:v>12699.10800812</c:v>
                </c:pt>
                <c:pt idx="16">
                  <c:v>12961.87085956</c:v>
                </c:pt>
                <c:pt idx="17">
                  <c:v>13311.029023320001</c:v>
                </c:pt>
                <c:pt idx="18">
                  <c:v>13513.61027316</c:v>
                </c:pt>
                <c:pt idx="19">
                  <c:v>13682.366132679999</c:v>
                </c:pt>
                <c:pt idx="20">
                  <c:v>13821.938398599999</c:v>
                </c:pt>
                <c:pt idx="21">
                  <c:v>13917.1012498</c:v>
                </c:pt>
                <c:pt idx="22">
                  <c:v>13976.27437476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9FB7-4479-AD36-C991DF62A140}"/>
            </c:ext>
          </c:extLst>
        </c:ser>
        <c:ser>
          <c:idx val="6"/>
          <c:order val="6"/>
          <c:tx>
            <c:strRef>
              <c:f>'E2-a2'!$Z$43:$AG$43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'E2-a2'!$Z$45:$Z$71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9FB7-4479-AD36-C991DF62A140}"/>
            </c:ext>
          </c:extLst>
        </c:ser>
        <c:ser>
          <c:idx val="7"/>
          <c:order val="7"/>
          <c:tx>
            <c:strRef>
              <c:f>'E2-a2'!$Z$43:$AG$43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'E2-a2'!$AB$45:$AB$71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9FB7-4479-AD36-C991DF62A1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296640"/>
        <c:axId val="213298560"/>
      </c:scatterChart>
      <c:valAx>
        <c:axId val="21329664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42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3298560"/>
        <c:crosses val="autoZero"/>
        <c:crossBetween val="midCat"/>
      </c:valAx>
      <c:valAx>
        <c:axId val="21329856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93E-2"/>
              <c:y val="0.34042553191489594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329664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06"/>
          <c:y val="0.16884541076913401"/>
          <c:w val="0.20049891429287975"/>
          <c:h val="0.5840169188257193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11" r="0.75000000000000311" t="1" header="0.5" footer="0.5"/>
    <c:pageSetup paperSize="9" orientation="landscape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Baseline receiver</a:t>
            </a:r>
          </a:p>
        </c:rich>
      </c:tx>
      <c:layout>
        <c:manualLayout>
          <c:xMode val="edge"/>
          <c:yMode val="edge"/>
          <c:x val="0.35693025315466004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6"/>
        </c:manualLayout>
      </c:layout>
      <c:scatterChart>
        <c:scatterStyle val="lineMarker"/>
        <c:varyColors val="0"/>
        <c:ser>
          <c:idx val="4"/>
          <c:order val="0"/>
          <c:tx>
            <c:strRef>
              <c:f>'E2-a2'!$B$43:$E$43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'E2-a2'!$C$45:$C$71</c:f>
              <c:numCache>
                <c:formatCode>0_ </c:formatCode>
                <c:ptCount val="27"/>
                <c:pt idx="0">
                  <c:v>4902.5087890000004</c:v>
                </c:pt>
                <c:pt idx="1">
                  <c:v>5427.4750979999999</c:v>
                </c:pt>
                <c:pt idx="2">
                  <c:v>5863.5361329999996</c:v>
                </c:pt>
                <c:pt idx="3">
                  <c:v>6358.8671880000002</c:v>
                </c:pt>
                <c:pt idx="4">
                  <c:v>6906.4125979999999</c:v>
                </c:pt>
                <c:pt idx="5">
                  <c:v>7408.7998049999997</c:v>
                </c:pt>
                <c:pt idx="6">
                  <c:v>7967.6352539999998</c:v>
                </c:pt>
                <c:pt idx="7">
                  <c:v>8676.0576170000004</c:v>
                </c:pt>
                <c:pt idx="8">
                  <c:v>9257.4716800000006</c:v>
                </c:pt>
                <c:pt idx="9">
                  <c:v>9892.5117190000001</c:v>
                </c:pt>
                <c:pt idx="10">
                  <c:v>10428.767578000001</c:v>
                </c:pt>
                <c:pt idx="11">
                  <c:v>11062.396484000001</c:v>
                </c:pt>
                <c:pt idx="12">
                  <c:v>11602.886719</c:v>
                </c:pt>
                <c:pt idx="13">
                  <c:v>12102.451171999999</c:v>
                </c:pt>
                <c:pt idx="14">
                  <c:v>12507.465819999999</c:v>
                </c:pt>
                <c:pt idx="15">
                  <c:v>12928.002930000001</c:v>
                </c:pt>
                <c:pt idx="16">
                  <c:v>13201.776367</c:v>
                </c:pt>
                <c:pt idx="17">
                  <c:v>13444.501953000001</c:v>
                </c:pt>
                <c:pt idx="18">
                  <c:v>13663.238281</c:v>
                </c:pt>
                <c:pt idx="19">
                  <c:v>13807.180664</c:v>
                </c:pt>
                <c:pt idx="20">
                  <c:v>13887.619140999999</c:v>
                </c:pt>
                <c:pt idx="21">
                  <c:v>13973.702148</c:v>
                </c:pt>
                <c:pt idx="22">
                  <c:v>14030.150390999999</c:v>
                </c:pt>
                <c:pt idx="23">
                  <c:v>14058.374023</c:v>
                </c:pt>
                <c:pt idx="24">
                  <c:v>14071.075194999999</c:v>
                </c:pt>
                <c:pt idx="25">
                  <c:v>14086.598633</c:v>
                </c:pt>
                <c:pt idx="26">
                  <c:v>14096.476563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615-40C7-9219-170384C038C8}"/>
            </c:ext>
          </c:extLst>
        </c:ser>
        <c:ser>
          <c:idx val="3"/>
          <c:order val="1"/>
          <c:tx>
            <c:strRef>
              <c:f>'E2-a2'!$B$43:$I$43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'E2-a2'!$E$45:$E$71</c:f>
              <c:numCache>
                <c:formatCode>0_ </c:formatCode>
                <c:ptCount val="27"/>
                <c:pt idx="0">
                  <c:v>4776.9121089999999</c:v>
                </c:pt>
                <c:pt idx="1">
                  <c:v>5313.1679690000001</c:v>
                </c:pt>
                <c:pt idx="2">
                  <c:v>5805.6767579999996</c:v>
                </c:pt>
                <c:pt idx="3">
                  <c:v>6260.0830079999996</c:v>
                </c:pt>
                <c:pt idx="4">
                  <c:v>6769.5263670000004</c:v>
                </c:pt>
                <c:pt idx="5">
                  <c:v>7302.9599609999996</c:v>
                </c:pt>
                <c:pt idx="6">
                  <c:v>7897.0751950000003</c:v>
                </c:pt>
                <c:pt idx="7">
                  <c:v>8451.6767579999996</c:v>
                </c:pt>
                <c:pt idx="8">
                  <c:v>9102.2402340000008</c:v>
                </c:pt>
                <c:pt idx="9">
                  <c:v>9673.7763670000004</c:v>
                </c:pt>
                <c:pt idx="10">
                  <c:v>10289.059569999999</c:v>
                </c:pt>
                <c:pt idx="11">
                  <c:v>10963.613281</c:v>
                </c:pt>
                <c:pt idx="12">
                  <c:v>11454.709961</c:v>
                </c:pt>
                <c:pt idx="13">
                  <c:v>11961.331055000001</c:v>
                </c:pt>
                <c:pt idx="14">
                  <c:v>12412.915039</c:v>
                </c:pt>
                <c:pt idx="15">
                  <c:v>12800.995117</c:v>
                </c:pt>
                <c:pt idx="16">
                  <c:v>13169.318359000001</c:v>
                </c:pt>
                <c:pt idx="17">
                  <c:v>13364.064453000001</c:v>
                </c:pt>
                <c:pt idx="18">
                  <c:v>13548.931640999999</c:v>
                </c:pt>
                <c:pt idx="19">
                  <c:v>13742.265625</c:v>
                </c:pt>
                <c:pt idx="20">
                  <c:v>13842.460938</c:v>
                </c:pt>
                <c:pt idx="21">
                  <c:v>13946.889648</c:v>
                </c:pt>
                <c:pt idx="22">
                  <c:v>13980.758789</c:v>
                </c:pt>
                <c:pt idx="23">
                  <c:v>14007.571289</c:v>
                </c:pt>
                <c:pt idx="24">
                  <c:v>14055.551758</c:v>
                </c:pt>
                <c:pt idx="25">
                  <c:v>14088.009765999999</c:v>
                </c:pt>
                <c:pt idx="26">
                  <c:v>14095.065430000001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615-40C7-9219-170384C038C8}"/>
            </c:ext>
          </c:extLst>
        </c:ser>
        <c:ser>
          <c:idx val="0"/>
          <c:order val="2"/>
          <c:tx>
            <c:strRef>
              <c:f>'E2-a2'!$J$43:$Q$43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'E2-a2'!$K$45:$K$71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615-40C7-9219-170384C038C8}"/>
            </c:ext>
          </c:extLst>
        </c:ser>
        <c:ser>
          <c:idx val="1"/>
          <c:order val="3"/>
          <c:tx>
            <c:strRef>
              <c:f>'E2-a2'!$J$43:$Q$43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'E2-a2'!$M$45:$M$71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A615-40C7-9219-170384C038C8}"/>
            </c:ext>
          </c:extLst>
        </c:ser>
        <c:ser>
          <c:idx val="2"/>
          <c:order val="4"/>
          <c:tx>
            <c:strRef>
              <c:f>'E2-a2'!$R$43:$Y$43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'E2-a2'!$S$45:$S$71</c:f>
              <c:numCache>
                <c:formatCode>0_ </c:formatCode>
                <c:ptCount val="27"/>
                <c:pt idx="2">
                  <c:v>5624.899512</c:v>
                </c:pt>
                <c:pt idx="3">
                  <c:v>6049.6685550000002</c:v>
                </c:pt>
                <c:pt idx="4">
                  <c:v>6543.8853520000002</c:v>
                </c:pt>
                <c:pt idx="5">
                  <c:v>7143.3674807999996</c:v>
                </c:pt>
                <c:pt idx="6">
                  <c:v>7590.3339845999999</c:v>
                </c:pt>
                <c:pt idx="7">
                  <c:v>8276.0041992000006</c:v>
                </c:pt>
                <c:pt idx="8">
                  <c:v>8946.6232422000012</c:v>
                </c:pt>
                <c:pt idx="9">
                  <c:v>9549.4876956000007</c:v>
                </c:pt>
                <c:pt idx="10">
                  <c:v>10056.014062600001</c:v>
                </c:pt>
                <c:pt idx="11">
                  <c:v>10743.2191404</c:v>
                </c:pt>
                <c:pt idx="12">
                  <c:v>11235.592578</c:v>
                </c:pt>
                <c:pt idx="13">
                  <c:v>11801.712500199999</c:v>
                </c:pt>
                <c:pt idx="14">
                  <c:v>12241.4570312</c:v>
                </c:pt>
                <c:pt idx="15">
                  <c:v>12697.680664</c:v>
                </c:pt>
                <c:pt idx="16">
                  <c:v>13054.5123048</c:v>
                </c:pt>
                <c:pt idx="17">
                  <c:v>13295.866601400001</c:v>
                </c:pt>
                <c:pt idx="18">
                  <c:v>13527.996484200001</c:v>
                </c:pt>
                <c:pt idx="19">
                  <c:v>13723.815234199999</c:v>
                </c:pt>
                <c:pt idx="20">
                  <c:v>13845.356054799999</c:v>
                </c:pt>
                <c:pt idx="21">
                  <c:v>13914.0523438</c:v>
                </c:pt>
                <c:pt idx="22">
                  <c:v>13995.2814452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A615-40C7-9219-170384C038C8}"/>
            </c:ext>
          </c:extLst>
        </c:ser>
        <c:ser>
          <c:idx val="5"/>
          <c:order val="5"/>
          <c:tx>
            <c:strRef>
              <c:f>'E2-a2'!$R$43:$Y$43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'E2-a2'!$U$45:$U$71</c:f>
              <c:numCache>
                <c:formatCode>0_ </c:formatCode>
                <c:ptCount val="27"/>
                <c:pt idx="2">
                  <c:v>5676.77429708</c:v>
                </c:pt>
                <c:pt idx="3">
                  <c:v>6087.8492579999993</c:v>
                </c:pt>
                <c:pt idx="4">
                  <c:v>6623.8822264800001</c:v>
                </c:pt>
                <c:pt idx="5">
                  <c:v>7202.5985546800002</c:v>
                </c:pt>
                <c:pt idx="6">
                  <c:v>7746.7229294799999</c:v>
                </c:pt>
                <c:pt idx="7">
                  <c:v>8271.3883203599999</c:v>
                </c:pt>
                <c:pt idx="8">
                  <c:v>8896.0824607200011</c:v>
                </c:pt>
                <c:pt idx="9">
                  <c:v>9474.7462497600009</c:v>
                </c:pt>
                <c:pt idx="10">
                  <c:v>10142.78027316</c:v>
                </c:pt>
                <c:pt idx="11">
                  <c:v>10764.73824192</c:v>
                </c:pt>
                <c:pt idx="12">
                  <c:v>11274.2028906</c:v>
                </c:pt>
                <c:pt idx="13">
                  <c:v>11785.47714868</c:v>
                </c:pt>
                <c:pt idx="14">
                  <c:v>12272.471523480001</c:v>
                </c:pt>
                <c:pt idx="15">
                  <c:v>12692.332695159999</c:v>
                </c:pt>
                <c:pt idx="16">
                  <c:v>13100.18785124</c:v>
                </c:pt>
                <c:pt idx="17">
                  <c:v>13300.535546680001</c:v>
                </c:pt>
                <c:pt idx="18">
                  <c:v>13489.16882836</c:v>
                </c:pt>
                <c:pt idx="19">
                  <c:v>13673.132109480001</c:v>
                </c:pt>
                <c:pt idx="20">
                  <c:v>13822.40625036</c:v>
                </c:pt>
                <c:pt idx="21">
                  <c:v>13908.6496092</c:v>
                </c:pt>
                <c:pt idx="22">
                  <c:v>13972.275429519999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A615-40C7-9219-170384C038C8}"/>
            </c:ext>
          </c:extLst>
        </c:ser>
        <c:ser>
          <c:idx val="6"/>
          <c:order val="6"/>
          <c:tx>
            <c:strRef>
              <c:f>'E2-a2'!$Z$43:$AG$43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'E2-a2'!$AA$45:$AA$71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A615-40C7-9219-170384C038C8}"/>
            </c:ext>
          </c:extLst>
        </c:ser>
        <c:ser>
          <c:idx val="7"/>
          <c:order val="7"/>
          <c:tx>
            <c:strRef>
              <c:f>'E2-a2'!$Z$43:$AG$43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'E2-a2'!$AC$45:$AC$71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A615-40C7-9219-170384C038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394176"/>
        <c:axId val="213396096"/>
      </c:scatterChart>
      <c:valAx>
        <c:axId val="21339417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42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3396096"/>
        <c:crosses val="autoZero"/>
        <c:crossBetween val="midCat"/>
      </c:valAx>
      <c:valAx>
        <c:axId val="21339609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93E-2"/>
              <c:y val="0.34042553191489594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339417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06"/>
          <c:y val="0.16884541076913401"/>
          <c:w val="0.20049891429287975"/>
          <c:h val="0.592630977783867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11" r="0.75000000000000311" t="1" header="0.5" footer="0.5"/>
    <c:pageSetup paperSize="9" orientation="landscape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6"/>
        </c:manualLayout>
      </c:layout>
      <c:scatterChart>
        <c:scatterStyle val="lineMarker"/>
        <c:varyColors val="0"/>
        <c:ser>
          <c:idx val="4"/>
          <c:order val="0"/>
          <c:tx>
            <c:strRef>
              <c:f>'E2-a2'!$B$43:$E$43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'E2-a2'!$F$45:$F$71</c:f>
              <c:numCache>
                <c:formatCode>0_ </c:formatCode>
                <c:ptCount val="27"/>
                <c:pt idx="0">
                  <c:v>6094.9726559999999</c:v>
                </c:pt>
                <c:pt idx="1">
                  <c:v>6725.779297</c:v>
                </c:pt>
                <c:pt idx="2">
                  <c:v>7281.7919920000004</c:v>
                </c:pt>
                <c:pt idx="3">
                  <c:v>7746.0766599999997</c:v>
                </c:pt>
                <c:pt idx="4">
                  <c:v>8283.7441409999992</c:v>
                </c:pt>
                <c:pt idx="5">
                  <c:v>9217.9580079999996</c:v>
                </c:pt>
                <c:pt idx="6">
                  <c:v>10232.611328000001</c:v>
                </c:pt>
                <c:pt idx="7">
                  <c:v>11362.982421999999</c:v>
                </c:pt>
                <c:pt idx="8">
                  <c:v>12257.683594</c:v>
                </c:pt>
                <c:pt idx="9">
                  <c:v>12985.862305000001</c:v>
                </c:pt>
                <c:pt idx="10">
                  <c:v>13510.829102</c:v>
                </c:pt>
                <c:pt idx="11">
                  <c:v>13833.993164</c:v>
                </c:pt>
                <c:pt idx="12">
                  <c:v>13970.879883</c:v>
                </c:pt>
                <c:pt idx="13">
                  <c:v>14068.252930000001</c:v>
                </c:pt>
                <c:pt idx="14">
                  <c:v>14092.243164</c:v>
                </c:pt>
                <c:pt idx="15">
                  <c:v>14106.355469</c:v>
                </c:pt>
                <c:pt idx="16">
                  <c:v>14110.588867</c:v>
                </c:pt>
                <c:pt idx="17">
                  <c:v>14112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5CC-4E31-978D-06B067D289BF}"/>
            </c:ext>
          </c:extLst>
        </c:ser>
        <c:ser>
          <c:idx val="3"/>
          <c:order val="1"/>
          <c:tx>
            <c:strRef>
              <c:f>'E2-a2'!$B$43:$I$43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'E2-a2'!$H$45:$H$71</c:f>
              <c:numCache>
                <c:formatCode>0_ </c:formatCode>
                <c:ptCount val="27"/>
                <c:pt idx="0">
                  <c:v>6034.2910160000001</c:v>
                </c:pt>
                <c:pt idx="1">
                  <c:v>6706.0224609999996</c:v>
                </c:pt>
                <c:pt idx="2">
                  <c:v>7247.9233400000003</c:v>
                </c:pt>
                <c:pt idx="3">
                  <c:v>7730.5537109999996</c:v>
                </c:pt>
                <c:pt idx="4">
                  <c:v>8255.5195309999999</c:v>
                </c:pt>
                <c:pt idx="5">
                  <c:v>9103.6513670000004</c:v>
                </c:pt>
                <c:pt idx="6">
                  <c:v>10157.817383</c:v>
                </c:pt>
                <c:pt idx="7">
                  <c:v>11307.945313</c:v>
                </c:pt>
                <c:pt idx="8">
                  <c:v>12219.581055000001</c:v>
                </c:pt>
                <c:pt idx="9">
                  <c:v>12984.451171999999</c:v>
                </c:pt>
                <c:pt idx="10">
                  <c:v>13506.594727</c:v>
                </c:pt>
                <c:pt idx="11">
                  <c:v>13817.059569999999</c:v>
                </c:pt>
                <c:pt idx="12">
                  <c:v>13975.113281</c:v>
                </c:pt>
                <c:pt idx="13">
                  <c:v>14068.252930000001</c:v>
                </c:pt>
                <c:pt idx="14">
                  <c:v>14092.243164</c:v>
                </c:pt>
                <c:pt idx="15">
                  <c:v>14107.766602</c:v>
                </c:pt>
                <c:pt idx="16">
                  <c:v>14110.588867</c:v>
                </c:pt>
                <c:pt idx="17">
                  <c:v>14112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5CC-4E31-978D-06B067D289BF}"/>
            </c:ext>
          </c:extLst>
        </c:ser>
        <c:ser>
          <c:idx val="0"/>
          <c:order val="2"/>
          <c:tx>
            <c:strRef>
              <c:f>'E2-a2'!$J$43:$Q$43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'E2-a2'!$N$45:$N$71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5CC-4E31-978D-06B067D289BF}"/>
            </c:ext>
          </c:extLst>
        </c:ser>
        <c:ser>
          <c:idx val="1"/>
          <c:order val="3"/>
          <c:tx>
            <c:strRef>
              <c:f>'E2-a2'!$J$43:$Q$43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'E2-a2'!$P$45:$P$71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5CC-4E31-978D-06B067D289BF}"/>
            </c:ext>
          </c:extLst>
        </c:ser>
        <c:ser>
          <c:idx val="2"/>
          <c:order val="4"/>
          <c:tx>
            <c:strRef>
              <c:f>'E2-a2'!$R$43:$Y$43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'E2-a2'!$V$45:$V$71</c:f>
              <c:numCache>
                <c:formatCode>0_ </c:formatCode>
                <c:ptCount val="27"/>
                <c:pt idx="2">
                  <c:v>7127.1084374000002</c:v>
                </c:pt>
                <c:pt idx="3">
                  <c:v>7635.0769529600002</c:v>
                </c:pt>
                <c:pt idx="4">
                  <c:v>8175.1972463199991</c:v>
                </c:pt>
                <c:pt idx="5">
                  <c:v>9009.3781252400004</c:v>
                </c:pt>
                <c:pt idx="6">
                  <c:v>9975.5083984000012</c:v>
                </c:pt>
                <c:pt idx="7">
                  <c:v>11049.478515679999</c:v>
                </c:pt>
                <c:pt idx="8">
                  <c:v>11976.16726584</c:v>
                </c:pt>
                <c:pt idx="9">
                  <c:v>12775.97226592</c:v>
                </c:pt>
                <c:pt idx="10">
                  <c:v>13408.83839884</c:v>
                </c:pt>
                <c:pt idx="11">
                  <c:v>13743.50722664</c:v>
                </c:pt>
                <c:pt idx="12">
                  <c:v>13942.551601679999</c:v>
                </c:pt>
                <c:pt idx="13">
                  <c:v>14041.988476840001</c:v>
                </c:pt>
                <c:pt idx="14">
                  <c:v>14085.52589848</c:v>
                </c:pt>
                <c:pt idx="15">
                  <c:v>14103.4040236</c:v>
                </c:pt>
                <c:pt idx="16">
                  <c:v>14109.40351556</c:v>
                </c:pt>
                <c:pt idx="17">
                  <c:v>14111.604882760001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E5CC-4E31-978D-06B067D289BF}"/>
            </c:ext>
          </c:extLst>
        </c:ser>
        <c:ser>
          <c:idx val="5"/>
          <c:order val="5"/>
          <c:tx>
            <c:strRef>
              <c:f>'E2-a2'!$R$43:$Y$43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'E2-a2'!$X$45:$X$71</c:f>
              <c:numCache>
                <c:formatCode>0_ </c:formatCode>
                <c:ptCount val="27"/>
                <c:pt idx="2">
                  <c:v>7074.1910938800002</c:v>
                </c:pt>
                <c:pt idx="3">
                  <c:v>7552.4172071200001</c:v>
                </c:pt>
                <c:pt idx="4">
                  <c:v>8092.5291013999995</c:v>
                </c:pt>
                <c:pt idx="5">
                  <c:v>8950.1744529200005</c:v>
                </c:pt>
                <c:pt idx="6">
                  <c:v>9885.6508985199998</c:v>
                </c:pt>
                <c:pt idx="7">
                  <c:v>10936.9094926</c:v>
                </c:pt>
                <c:pt idx="8">
                  <c:v>12055.323047240001</c:v>
                </c:pt>
                <c:pt idx="9">
                  <c:v>12771.28753924</c:v>
                </c:pt>
                <c:pt idx="10">
                  <c:v>13369.394531599999</c:v>
                </c:pt>
                <c:pt idx="11">
                  <c:v>13710.12941396</c:v>
                </c:pt>
                <c:pt idx="12">
                  <c:v>13916.858241919999</c:v>
                </c:pt>
                <c:pt idx="13">
                  <c:v>14049.17382828</c:v>
                </c:pt>
                <c:pt idx="14">
                  <c:v>14084.52589848</c:v>
                </c:pt>
                <c:pt idx="15">
                  <c:v>14103.42003936</c:v>
                </c:pt>
                <c:pt idx="16">
                  <c:v>14109.798632800001</c:v>
                </c:pt>
                <c:pt idx="17">
                  <c:v>14111.604882760001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E5CC-4E31-978D-06B067D289BF}"/>
            </c:ext>
          </c:extLst>
        </c:ser>
        <c:ser>
          <c:idx val="6"/>
          <c:order val="6"/>
          <c:tx>
            <c:strRef>
              <c:f>'E2-a2'!$Z$43:$AG$43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'E2-a2'!$AD$45:$AD$71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E5CC-4E31-978D-06B067D289BF}"/>
            </c:ext>
          </c:extLst>
        </c:ser>
        <c:ser>
          <c:idx val="7"/>
          <c:order val="7"/>
          <c:tx>
            <c:strRef>
              <c:f>'E2-a2'!$Z$43:$AG$43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'E2-a2'!$AF$45:$AF$71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5CC-4E31-978D-06B067D289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733760"/>
        <c:axId val="213735680"/>
      </c:scatterChart>
      <c:valAx>
        <c:axId val="21373376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42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3735680"/>
        <c:crosses val="autoZero"/>
        <c:crossBetween val="midCat"/>
      </c:valAx>
      <c:valAx>
        <c:axId val="21373568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93E-2"/>
              <c:y val="0.34042553191489594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373376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06"/>
          <c:y val="0.16884541076913401"/>
          <c:w val="0.20049891429287975"/>
          <c:h val="0.5710958303885034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11" r="0.75000000000000311" t="1" header="0.5" footer="0.5"/>
    <c:pageSetup paperSize="9" orientation="landscape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6"/>
        </c:manualLayout>
      </c:layout>
      <c:scatterChart>
        <c:scatterStyle val="lineMarker"/>
        <c:varyColors val="0"/>
        <c:ser>
          <c:idx val="4"/>
          <c:order val="0"/>
          <c:tx>
            <c:strRef>
              <c:f>'E2-a2'!$B$43:$E$43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'E2-a2'!$G$45:$G$71</c:f>
              <c:numCache>
                <c:formatCode>0_ </c:formatCode>
                <c:ptCount val="27"/>
                <c:pt idx="0">
                  <c:v>6097.7954099999997</c:v>
                </c:pt>
                <c:pt idx="1">
                  <c:v>6615.7055659999996</c:v>
                </c:pt>
                <c:pt idx="2">
                  <c:v>7199.9423829999996</c:v>
                </c:pt>
                <c:pt idx="3">
                  <c:v>7707.9746089999999</c:v>
                </c:pt>
                <c:pt idx="4">
                  <c:v>8256.9316409999992</c:v>
                </c:pt>
                <c:pt idx="5">
                  <c:v>9100.8291019999997</c:v>
                </c:pt>
                <c:pt idx="6">
                  <c:v>10147.939453000001</c:v>
                </c:pt>
                <c:pt idx="7">
                  <c:v>11286.777344</c:v>
                </c:pt>
                <c:pt idx="8">
                  <c:v>12278.851563</c:v>
                </c:pt>
                <c:pt idx="9">
                  <c:v>13016.909180000001</c:v>
                </c:pt>
                <c:pt idx="10">
                  <c:v>13541.875</c:v>
                </c:pt>
                <c:pt idx="11">
                  <c:v>13843.872069999999</c:v>
                </c:pt>
                <c:pt idx="12">
                  <c:v>13975.113281</c:v>
                </c:pt>
                <c:pt idx="13">
                  <c:v>14069.664063</c:v>
                </c:pt>
                <c:pt idx="14">
                  <c:v>14092.243164</c:v>
                </c:pt>
                <c:pt idx="15">
                  <c:v>14106.355469</c:v>
                </c:pt>
                <c:pt idx="16">
                  <c:v>14110.588867</c:v>
                </c:pt>
                <c:pt idx="17">
                  <c:v>14112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AA3-443C-863D-8FB2898CA60F}"/>
            </c:ext>
          </c:extLst>
        </c:ser>
        <c:ser>
          <c:idx val="3"/>
          <c:order val="1"/>
          <c:tx>
            <c:strRef>
              <c:f>'E2-a2'!$B$43:$I$43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'E2-a2'!$I$45:$I$71</c:f>
              <c:numCache>
                <c:formatCode>0_ </c:formatCode>
                <c:ptCount val="27"/>
                <c:pt idx="0">
                  <c:v>6011.7119140000004</c:v>
                </c:pt>
                <c:pt idx="1">
                  <c:v>6672.1538090000004</c:v>
                </c:pt>
                <c:pt idx="2">
                  <c:v>7228.1665039999998</c:v>
                </c:pt>
                <c:pt idx="3">
                  <c:v>7702.3295900000003</c:v>
                </c:pt>
                <c:pt idx="4">
                  <c:v>8304.9121090000008</c:v>
                </c:pt>
                <c:pt idx="5">
                  <c:v>9185.5009769999997</c:v>
                </c:pt>
                <c:pt idx="6">
                  <c:v>10167.696289</c:v>
                </c:pt>
                <c:pt idx="7">
                  <c:v>11298.067383</c:v>
                </c:pt>
                <c:pt idx="8">
                  <c:v>12246.393555000001</c:v>
                </c:pt>
                <c:pt idx="9">
                  <c:v>12968.927734000001</c:v>
                </c:pt>
                <c:pt idx="10">
                  <c:v>13513.651367</c:v>
                </c:pt>
                <c:pt idx="11">
                  <c:v>13835.405273</c:v>
                </c:pt>
                <c:pt idx="12">
                  <c:v>13989.225586</c:v>
                </c:pt>
                <c:pt idx="13">
                  <c:v>14065.430664</c:v>
                </c:pt>
                <c:pt idx="14">
                  <c:v>14095.065430000001</c:v>
                </c:pt>
                <c:pt idx="15">
                  <c:v>14107.766602</c:v>
                </c:pt>
                <c:pt idx="16">
                  <c:v>14110.588867</c:v>
                </c:pt>
                <c:pt idx="17">
                  <c:v>14112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AA3-443C-863D-8FB2898CA60F}"/>
            </c:ext>
          </c:extLst>
        </c:ser>
        <c:ser>
          <c:idx val="0"/>
          <c:order val="2"/>
          <c:tx>
            <c:strRef>
              <c:f>'E2-a2'!$J$43:$Q$43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'E2-a2'!$O$45:$O$71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AA3-443C-863D-8FB2898CA60F}"/>
            </c:ext>
          </c:extLst>
        </c:ser>
        <c:ser>
          <c:idx val="1"/>
          <c:order val="3"/>
          <c:tx>
            <c:strRef>
              <c:f>'E2-a2'!$J$43:$Q$43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'E2-a2'!$Q$45:$Q$71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AA3-443C-863D-8FB2898CA60F}"/>
            </c:ext>
          </c:extLst>
        </c:ser>
        <c:ser>
          <c:idx val="2"/>
          <c:order val="4"/>
          <c:tx>
            <c:strRef>
              <c:f>'E2-a2'!$R$43:$Y$43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'E2-a2'!$W$45:$W$71</c:f>
              <c:numCache>
                <c:formatCode>0_ </c:formatCode>
                <c:ptCount val="27"/>
                <c:pt idx="2">
                  <c:v>7024.3560742399995</c:v>
                </c:pt>
                <c:pt idx="3">
                  <c:v>7535.7255857199998</c:v>
                </c:pt>
                <c:pt idx="4">
                  <c:v>8072.2236720399997</c:v>
                </c:pt>
                <c:pt idx="5">
                  <c:v>8838.5378129199999</c:v>
                </c:pt>
                <c:pt idx="6">
                  <c:v>9922.7485547200013</c:v>
                </c:pt>
                <c:pt idx="7">
                  <c:v>10986.902734520001</c:v>
                </c:pt>
                <c:pt idx="8">
                  <c:v>12043.07078168</c:v>
                </c:pt>
                <c:pt idx="9">
                  <c:v>12862.253047240001</c:v>
                </c:pt>
                <c:pt idx="10">
                  <c:v>13375.8845704</c:v>
                </c:pt>
                <c:pt idx="11">
                  <c:v>13756.3128904</c:v>
                </c:pt>
                <c:pt idx="12">
                  <c:v>13942.365741919999</c:v>
                </c:pt>
                <c:pt idx="13">
                  <c:v>14048.18984404</c:v>
                </c:pt>
                <c:pt idx="14">
                  <c:v>14084.92101572</c:v>
                </c:pt>
                <c:pt idx="15">
                  <c:v>14102.4040236</c:v>
                </c:pt>
                <c:pt idx="16">
                  <c:v>14109.40351556</c:v>
                </c:pt>
                <c:pt idx="17">
                  <c:v>14111.604882760001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AA3-443C-863D-8FB2898CA60F}"/>
            </c:ext>
          </c:extLst>
        </c:ser>
        <c:ser>
          <c:idx val="5"/>
          <c:order val="5"/>
          <c:tx>
            <c:strRef>
              <c:f>'E2-a2'!$R$43:$Y$43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'E2-a2'!$Y$45:$Y$71</c:f>
              <c:numCache>
                <c:formatCode>0_ </c:formatCode>
                <c:ptCount val="27"/>
                <c:pt idx="2">
                  <c:v>7057.4829493999996</c:v>
                </c:pt>
                <c:pt idx="3">
                  <c:v>7610.5639259199997</c:v>
                </c:pt>
                <c:pt idx="4">
                  <c:v>8092.1890036800005</c:v>
                </c:pt>
                <c:pt idx="5">
                  <c:v>8981.9360939599992</c:v>
                </c:pt>
                <c:pt idx="6">
                  <c:v>9797.6816016399989</c:v>
                </c:pt>
                <c:pt idx="7">
                  <c:v>10910.563476679999</c:v>
                </c:pt>
                <c:pt idx="8">
                  <c:v>12045.862226839999</c:v>
                </c:pt>
                <c:pt idx="9">
                  <c:v>12730.618163880001</c:v>
                </c:pt>
                <c:pt idx="10">
                  <c:v>13413.128749760001</c:v>
                </c:pt>
                <c:pt idx="11">
                  <c:v>13761.314179320001</c:v>
                </c:pt>
                <c:pt idx="12">
                  <c:v>13946.155898360001</c:v>
                </c:pt>
                <c:pt idx="13">
                  <c:v>14039.093242159999</c:v>
                </c:pt>
                <c:pt idx="14">
                  <c:v>14084.76769552</c:v>
                </c:pt>
                <c:pt idx="15">
                  <c:v>14104.210273840001</c:v>
                </c:pt>
                <c:pt idx="16">
                  <c:v>14109.798632800001</c:v>
                </c:pt>
                <c:pt idx="17">
                  <c:v>14111.604882760001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AA3-443C-863D-8FB2898CA60F}"/>
            </c:ext>
          </c:extLst>
        </c:ser>
        <c:ser>
          <c:idx val="6"/>
          <c:order val="6"/>
          <c:tx>
            <c:strRef>
              <c:f>'E2-a2'!$Z$43:$AG$43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'E2-a2'!$AE$45:$AE$71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AA3-443C-863D-8FB2898CA60F}"/>
            </c:ext>
          </c:extLst>
        </c:ser>
        <c:ser>
          <c:idx val="7"/>
          <c:order val="7"/>
          <c:tx>
            <c:strRef>
              <c:f>'E2-a2'!$Z$43:$AG$43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'E2-a2'!$AG$45:$AG$71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AA3-443C-863D-8FB2898CA6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859328"/>
        <c:axId val="213865600"/>
      </c:scatterChart>
      <c:valAx>
        <c:axId val="21385932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42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3865600"/>
        <c:crosses val="autoZero"/>
        <c:crossBetween val="midCat"/>
      </c:valAx>
      <c:valAx>
        <c:axId val="21386560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93E-2"/>
              <c:y val="0.34042553191489594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385932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06"/>
          <c:y val="0.16884541076913401"/>
          <c:w val="0.20049891429287975"/>
          <c:h val="0.5710958303885034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11" r="0.75000000000000311" t="1" header="0.5" footer="0.5"/>
    <c:pageSetup paperSize="9" orientation="landscape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Baseline receiver</a:t>
            </a:r>
          </a:p>
        </c:rich>
      </c:tx>
      <c:layout>
        <c:manualLayout>
          <c:xMode val="edge"/>
          <c:yMode val="edge"/>
          <c:x val="0.35693025315466004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6"/>
        </c:manualLayout>
      </c:layout>
      <c:scatterChart>
        <c:scatterStyle val="lineMarker"/>
        <c:varyColors val="0"/>
        <c:ser>
          <c:idx val="4"/>
          <c:order val="0"/>
          <c:tx>
            <c:strRef>
              <c:f>'E2-b1'!$B$43:$E$43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'E2-b1'!$B$45:$B$71</c:f>
              <c:numCache>
                <c:formatCode>0_ </c:formatCode>
                <c:ptCount val="27"/>
                <c:pt idx="0">
                  <c:v>131.241592</c:v>
                </c:pt>
                <c:pt idx="1">
                  <c:v>946.91522199999997</c:v>
                </c:pt>
                <c:pt idx="2">
                  <c:v>2414.563232</c:v>
                </c:pt>
                <c:pt idx="3">
                  <c:v>3614.0832519999999</c:v>
                </c:pt>
                <c:pt idx="4">
                  <c:v>4305.5712890000004</c:v>
                </c:pt>
                <c:pt idx="5">
                  <c:v>4868.6401370000003</c:v>
                </c:pt>
                <c:pt idx="6">
                  <c:v>5434.53125</c:v>
                </c:pt>
                <c:pt idx="7">
                  <c:v>6066.7490230000003</c:v>
                </c:pt>
                <c:pt idx="8">
                  <c:v>6626.9951170000004</c:v>
                </c:pt>
                <c:pt idx="9">
                  <c:v>6972.7392579999996</c:v>
                </c:pt>
                <c:pt idx="10">
                  <c:v>7249.3344729999999</c:v>
                </c:pt>
                <c:pt idx="11">
                  <c:v>7633.1806640000004</c:v>
                </c:pt>
                <c:pt idx="12">
                  <c:v>8232.9404300000006</c:v>
                </c:pt>
                <c:pt idx="13">
                  <c:v>9068.3710940000001</c:v>
                </c:pt>
                <c:pt idx="14">
                  <c:v>10183.21875</c:v>
                </c:pt>
                <c:pt idx="15">
                  <c:v>11360.160156</c:v>
                </c:pt>
                <c:pt idx="16">
                  <c:v>12515.932617</c:v>
                </c:pt>
                <c:pt idx="17">
                  <c:v>13285.037109000001</c:v>
                </c:pt>
                <c:pt idx="18">
                  <c:v>13762.022461</c:v>
                </c:pt>
                <c:pt idx="19">
                  <c:v>13966.646484000001</c:v>
                </c:pt>
                <c:pt idx="20">
                  <c:v>14064.019531</c:v>
                </c:pt>
                <c:pt idx="21">
                  <c:v>14099.298828000001</c:v>
                </c:pt>
                <c:pt idx="22">
                  <c:v>14110.588867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C85-4126-977C-A2D59286A460}"/>
            </c:ext>
          </c:extLst>
        </c:ser>
        <c:ser>
          <c:idx val="3"/>
          <c:order val="1"/>
          <c:tx>
            <c:strRef>
              <c:f>'E2-b1'!$B$43:$I$43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'E2-b1'!$D$45:$D$71</c:f>
              <c:numCache>
                <c:formatCode>0_ </c:formatCode>
                <c:ptCount val="27"/>
                <c:pt idx="0">
                  <c:v>145.35360700000001</c:v>
                </c:pt>
                <c:pt idx="1">
                  <c:v>898.93438700000002</c:v>
                </c:pt>
                <c:pt idx="2">
                  <c:v>2373.6384280000002</c:v>
                </c:pt>
                <c:pt idx="3">
                  <c:v>3580.2143550000001</c:v>
                </c:pt>
                <c:pt idx="4">
                  <c:v>4282.9921880000002</c:v>
                </c:pt>
                <c:pt idx="5">
                  <c:v>4840.4160160000001</c:v>
                </c:pt>
                <c:pt idx="6">
                  <c:v>5433.1201170000004</c:v>
                </c:pt>
                <c:pt idx="7">
                  <c:v>6010.3007809999999</c:v>
                </c:pt>
                <c:pt idx="8">
                  <c:v>6591.7153319999998</c:v>
                </c:pt>
                <c:pt idx="9">
                  <c:v>6978.3837890000004</c:v>
                </c:pt>
                <c:pt idx="10">
                  <c:v>7291.6704099999997</c:v>
                </c:pt>
                <c:pt idx="11">
                  <c:v>7655.7597660000001</c:v>
                </c:pt>
                <c:pt idx="12">
                  <c:v>8192.015625</c:v>
                </c:pt>
                <c:pt idx="13">
                  <c:v>9010.5117190000001</c:v>
                </c:pt>
                <c:pt idx="14">
                  <c:v>10087.257813</c:v>
                </c:pt>
                <c:pt idx="15">
                  <c:v>11317.824219</c:v>
                </c:pt>
                <c:pt idx="16">
                  <c:v>12415.737305000001</c:v>
                </c:pt>
                <c:pt idx="17">
                  <c:v>13242.701171999999</c:v>
                </c:pt>
                <c:pt idx="18">
                  <c:v>13754.966796999999</c:v>
                </c:pt>
                <c:pt idx="19">
                  <c:v>13973.702148</c:v>
                </c:pt>
                <c:pt idx="20">
                  <c:v>14071.075194999999</c:v>
                </c:pt>
                <c:pt idx="21">
                  <c:v>14097.887694999999</c:v>
                </c:pt>
                <c:pt idx="22">
                  <c:v>14110.588867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C85-4126-977C-A2D59286A460}"/>
            </c:ext>
          </c:extLst>
        </c:ser>
        <c:ser>
          <c:idx val="0"/>
          <c:order val="2"/>
          <c:tx>
            <c:strRef>
              <c:f>'E2-b1'!$J$43:$Q$43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'E2-b1'!$J$45:$J$71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5C85-4126-977C-A2D59286A460}"/>
            </c:ext>
          </c:extLst>
        </c:ser>
        <c:ser>
          <c:idx val="1"/>
          <c:order val="3"/>
          <c:tx>
            <c:strRef>
              <c:f>'E2-b1'!$J$43:$Q$43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'E2-b1'!$L$45:$L$71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5C85-4126-977C-A2D59286A460}"/>
            </c:ext>
          </c:extLst>
        </c:ser>
        <c:ser>
          <c:idx val="2"/>
          <c:order val="4"/>
          <c:tx>
            <c:strRef>
              <c:f>'E2-b1'!$R$43:$Y$43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'E2-b1'!$R$45:$R$71</c:f>
              <c:numCache>
                <c:formatCode>0_ </c:formatCode>
                <c:ptCount val="27"/>
                <c:pt idx="4">
                  <c:v>3735.2243596046901</c:v>
                </c:pt>
                <c:pt idx="5">
                  <c:v>4298.7434362671802</c:v>
                </c:pt>
                <c:pt idx="6">
                  <c:v>4863.7638959756796</c:v>
                </c:pt>
                <c:pt idx="7">
                  <c:v>5495.94546979604</c:v>
                </c:pt>
                <c:pt idx="8">
                  <c:v>6057.6293996238001</c:v>
                </c:pt>
                <c:pt idx="9">
                  <c:v>6402.5858175138901</c:v>
                </c:pt>
                <c:pt idx="10">
                  <c:v>6679.58506413132</c:v>
                </c:pt>
                <c:pt idx="11">
                  <c:v>7063.2329353987498</c:v>
                </c:pt>
                <c:pt idx="12">
                  <c:v>7662.3220981639497</c:v>
                </c:pt>
                <c:pt idx="13">
                  <c:v>8498.9820824369108</c:v>
                </c:pt>
                <c:pt idx="14">
                  <c:v>9612.53928161146</c:v>
                </c:pt>
                <c:pt idx="15">
                  <c:v>10789.617062941101</c:v>
                </c:pt>
                <c:pt idx="16">
                  <c:v>11946.0345751283</c:v>
                </c:pt>
                <c:pt idx="17">
                  <c:v>12714.6892566549</c:v>
                </c:pt>
                <c:pt idx="18">
                  <c:v>13211.908628325</c:v>
                </c:pt>
                <c:pt idx="19">
                  <c:v>13566.505584992599</c:v>
                </c:pt>
                <c:pt idx="20">
                  <c:v>13824.4808251579</c:v>
                </c:pt>
                <c:pt idx="21">
                  <c:v>13879.1880299686</c:v>
                </c:pt>
                <c:pt idx="22">
                  <c:v>13930.130953317301</c:v>
                </c:pt>
                <c:pt idx="23">
                  <c:v>13971.9278892438</c:v>
                </c:pt>
                <c:pt idx="24">
                  <c:v>13981.9715432948</c:v>
                </c:pt>
                <c:pt idx="25">
                  <c:v>13992.3315096974</c:v>
                </c:pt>
                <c:pt idx="26">
                  <c:v>14001.715529889199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5C85-4126-977C-A2D59286A460}"/>
            </c:ext>
          </c:extLst>
        </c:ser>
        <c:ser>
          <c:idx val="5"/>
          <c:order val="5"/>
          <c:tx>
            <c:strRef>
              <c:f>'E2-b1'!$R$43:$Y$43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'E2-b1'!$T$45:$T$71</c:f>
              <c:numCache>
                <c:formatCode>0_ </c:formatCode>
                <c:ptCount val="27"/>
                <c:pt idx="4">
                  <c:v>3713.5021558734002</c:v>
                </c:pt>
                <c:pt idx="5">
                  <c:v>4270.2894499721997</c:v>
                </c:pt>
                <c:pt idx="6">
                  <c:v>4862.6443657268501</c:v>
                </c:pt>
                <c:pt idx="7">
                  <c:v>5440.9772360365596</c:v>
                </c:pt>
                <c:pt idx="8">
                  <c:v>6021.7276767718304</c:v>
                </c:pt>
                <c:pt idx="9">
                  <c:v>6408.9026066391998</c:v>
                </c:pt>
                <c:pt idx="10">
                  <c:v>6722.6525705763497</c:v>
                </c:pt>
                <c:pt idx="11">
                  <c:v>7087.0647287704696</c:v>
                </c:pt>
                <c:pt idx="12">
                  <c:v>7621.7169200621202</c:v>
                </c:pt>
                <c:pt idx="13">
                  <c:v>8440.7313428714806</c:v>
                </c:pt>
                <c:pt idx="14">
                  <c:v>9517.2525966022204</c:v>
                </c:pt>
                <c:pt idx="15">
                  <c:v>10748.2996418527</c:v>
                </c:pt>
                <c:pt idx="16">
                  <c:v>11846.380946924201</c:v>
                </c:pt>
                <c:pt idx="17">
                  <c:v>12673.622655435</c:v>
                </c:pt>
                <c:pt idx="18">
                  <c:v>13205.626712977501</c:v>
                </c:pt>
                <c:pt idx="19">
                  <c:v>13573.6687125186</c:v>
                </c:pt>
                <c:pt idx="20">
                  <c:v>13832.3726817969</c:v>
                </c:pt>
                <c:pt idx="21">
                  <c:v>13877.2640002717</c:v>
                </c:pt>
                <c:pt idx="22">
                  <c:v>13931.537489972599</c:v>
                </c:pt>
                <c:pt idx="23">
                  <c:v>13972.787676083</c:v>
                </c:pt>
                <c:pt idx="24">
                  <c:v>13983.245084545701</c:v>
                </c:pt>
                <c:pt idx="25">
                  <c:v>13992.274667853</c:v>
                </c:pt>
                <c:pt idx="26">
                  <c:v>14002.661407395701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5C85-4126-977C-A2D59286A460}"/>
            </c:ext>
          </c:extLst>
        </c:ser>
        <c:ser>
          <c:idx val="6"/>
          <c:order val="6"/>
          <c:tx>
            <c:strRef>
              <c:f>'E2-b1'!$Z$43:$AG$43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'E2-b1'!$Z$45:$Z$71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5C85-4126-977C-A2D59286A460}"/>
            </c:ext>
          </c:extLst>
        </c:ser>
        <c:ser>
          <c:idx val="7"/>
          <c:order val="7"/>
          <c:tx>
            <c:strRef>
              <c:f>'E2-b1'!$Z$43:$AG$43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'E2-b1'!$AB$45:$AB$71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5C85-4126-977C-A2D59286A4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162432"/>
        <c:axId val="214045824"/>
      </c:scatterChart>
      <c:valAx>
        <c:axId val="21416243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42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4045824"/>
        <c:crosses val="autoZero"/>
        <c:crossBetween val="midCat"/>
      </c:valAx>
      <c:valAx>
        <c:axId val="21404582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93E-2"/>
              <c:y val="0.34042553191489594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416243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06"/>
          <c:y val="0.16884541076913401"/>
          <c:w val="0.20049891429287975"/>
          <c:h val="0.5840169188257193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11" r="0.75000000000000311" t="1" header="0.5" footer="0.5"/>
    <c:pageSetup paperSize="9" orientation="landscape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Baseline receiver</a:t>
            </a:r>
          </a:p>
        </c:rich>
      </c:tx>
      <c:layout>
        <c:manualLayout>
          <c:xMode val="edge"/>
          <c:yMode val="edge"/>
          <c:x val="0.35693025315466004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6"/>
        </c:manualLayout>
      </c:layout>
      <c:scatterChart>
        <c:scatterStyle val="lineMarker"/>
        <c:varyColors val="0"/>
        <c:ser>
          <c:idx val="4"/>
          <c:order val="0"/>
          <c:tx>
            <c:strRef>
              <c:f>'E2-b1'!$B$43:$E$43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'E2-b1'!$C$45:$C$71</c:f>
              <c:numCache>
                <c:formatCode>0_ </c:formatCode>
                <c:ptCount val="27"/>
                <c:pt idx="0">
                  <c:v>115.71839900000001</c:v>
                </c:pt>
                <c:pt idx="1">
                  <c:v>890.46722399999999</c:v>
                </c:pt>
                <c:pt idx="2">
                  <c:v>2413.1520999999998</c:v>
                </c:pt>
                <c:pt idx="3">
                  <c:v>3621.1391600000002</c:v>
                </c:pt>
                <c:pt idx="4">
                  <c:v>4332.3837890000004</c:v>
                </c:pt>
                <c:pt idx="5">
                  <c:v>4857.3505859999996</c:v>
                </c:pt>
                <c:pt idx="6">
                  <c:v>5428.8862300000001</c:v>
                </c:pt>
                <c:pt idx="7">
                  <c:v>6082.2719729999999</c:v>
                </c:pt>
                <c:pt idx="8">
                  <c:v>6615.7055659999996</c:v>
                </c:pt>
                <c:pt idx="9">
                  <c:v>7010.841797</c:v>
                </c:pt>
                <c:pt idx="10">
                  <c:v>7284.6142579999996</c:v>
                </c:pt>
                <c:pt idx="11">
                  <c:v>7630.3583980000003</c:v>
                </c:pt>
                <c:pt idx="12">
                  <c:v>8180.7265630000002</c:v>
                </c:pt>
                <c:pt idx="13">
                  <c:v>9050.0253909999992</c:v>
                </c:pt>
                <c:pt idx="14">
                  <c:v>10169.107421999999</c:v>
                </c:pt>
                <c:pt idx="15">
                  <c:v>11374.272461</c:v>
                </c:pt>
                <c:pt idx="16">
                  <c:v>12443.961914</c:v>
                </c:pt>
                <c:pt idx="17">
                  <c:v>13282.214844</c:v>
                </c:pt>
                <c:pt idx="18">
                  <c:v>13767.666992</c:v>
                </c:pt>
                <c:pt idx="19">
                  <c:v>13997.692383</c:v>
                </c:pt>
                <c:pt idx="20">
                  <c:v>14071.075194999999</c:v>
                </c:pt>
                <c:pt idx="21">
                  <c:v>14092.243164</c:v>
                </c:pt>
                <c:pt idx="22">
                  <c:v>14109.177734000001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AC0-4AFD-930D-8A54A7E68028}"/>
            </c:ext>
          </c:extLst>
        </c:ser>
        <c:ser>
          <c:idx val="3"/>
          <c:order val="1"/>
          <c:tx>
            <c:strRef>
              <c:f>'E2-b1'!$B$43:$I$43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'E2-b1'!$E$45:$E$71</c:f>
              <c:numCache>
                <c:formatCode>0_ </c:formatCode>
                <c:ptCount val="27"/>
                <c:pt idx="0">
                  <c:v>131.241592</c:v>
                </c:pt>
                <c:pt idx="1">
                  <c:v>931.39202899999998</c:v>
                </c:pt>
                <c:pt idx="2">
                  <c:v>2359.5263669999999</c:v>
                </c:pt>
                <c:pt idx="3">
                  <c:v>3607.0270999999998</c:v>
                </c:pt>
                <c:pt idx="4">
                  <c:v>4322.5053710000002</c:v>
                </c:pt>
                <c:pt idx="5">
                  <c:v>4867.2290039999998</c:v>
                </c:pt>
                <c:pt idx="6">
                  <c:v>5410.5410160000001</c:v>
                </c:pt>
                <c:pt idx="7">
                  <c:v>6059.6928710000002</c:v>
                </c:pt>
                <c:pt idx="8">
                  <c:v>6608.6494140000004</c:v>
                </c:pt>
                <c:pt idx="9">
                  <c:v>6974.1503910000001</c:v>
                </c:pt>
                <c:pt idx="10">
                  <c:v>7233.8110349999997</c:v>
                </c:pt>
                <c:pt idx="11">
                  <c:v>7624.7133789999998</c:v>
                </c:pt>
                <c:pt idx="12">
                  <c:v>8248.4638670000004</c:v>
                </c:pt>
                <c:pt idx="13">
                  <c:v>9069.7822269999997</c:v>
                </c:pt>
                <c:pt idx="14">
                  <c:v>10145.117188</c:v>
                </c:pt>
                <c:pt idx="15">
                  <c:v>11354.515625</c:v>
                </c:pt>
                <c:pt idx="16">
                  <c:v>12439.727539</c:v>
                </c:pt>
                <c:pt idx="17">
                  <c:v>13256.8125</c:v>
                </c:pt>
                <c:pt idx="18">
                  <c:v>13711.21875</c:v>
                </c:pt>
                <c:pt idx="19">
                  <c:v>13982.169921999999</c:v>
                </c:pt>
                <c:pt idx="20">
                  <c:v>14078.130859000001</c:v>
                </c:pt>
                <c:pt idx="21">
                  <c:v>14102.122069999999</c:v>
                </c:pt>
                <c:pt idx="22">
                  <c:v>14110.588867</c:v>
                </c:pt>
                <c:pt idx="23">
                  <c:v>14110.588867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AC0-4AFD-930D-8A54A7E68028}"/>
            </c:ext>
          </c:extLst>
        </c:ser>
        <c:ser>
          <c:idx val="0"/>
          <c:order val="2"/>
          <c:tx>
            <c:strRef>
              <c:f>'E2-b1'!$J$43:$Q$43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'E2-b1'!$K$45:$K$71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AC0-4AFD-930D-8A54A7E68028}"/>
            </c:ext>
          </c:extLst>
        </c:ser>
        <c:ser>
          <c:idx val="1"/>
          <c:order val="3"/>
          <c:tx>
            <c:strRef>
              <c:f>'E2-b1'!$J$43:$Q$43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'E2-b1'!$M$45:$M$71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AC0-4AFD-930D-8A54A7E68028}"/>
            </c:ext>
          </c:extLst>
        </c:ser>
        <c:ser>
          <c:idx val="2"/>
          <c:order val="4"/>
          <c:tx>
            <c:strRef>
              <c:f>'E2-b1'!$R$43:$Y$43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'E2-b1'!$S$45:$S$71</c:f>
              <c:numCache>
                <c:formatCode>0_ </c:formatCode>
                <c:ptCount val="27"/>
                <c:pt idx="4">
                  <c:v>3885.43606955214</c:v>
                </c:pt>
                <c:pt idx="5">
                  <c:v>4410.0545136921401</c:v>
                </c:pt>
                <c:pt idx="6">
                  <c:v>4981.4399322757699</c:v>
                </c:pt>
                <c:pt idx="7">
                  <c:v>5635.2595937642</c:v>
                </c:pt>
                <c:pt idx="8">
                  <c:v>6169.3940011478699</c:v>
                </c:pt>
                <c:pt idx="9">
                  <c:v>6564.1638232533196</c:v>
                </c:pt>
                <c:pt idx="10">
                  <c:v>6837.8099564368504</c:v>
                </c:pt>
                <c:pt idx="11">
                  <c:v>7183.7880746479696</c:v>
                </c:pt>
                <c:pt idx="12">
                  <c:v>7733.8912274962704</c:v>
                </c:pt>
                <c:pt idx="13">
                  <c:v>8602.4057210648298</c:v>
                </c:pt>
                <c:pt idx="14">
                  <c:v>9721.60058137548</c:v>
                </c:pt>
                <c:pt idx="15">
                  <c:v>10927.5877311556</c:v>
                </c:pt>
                <c:pt idx="16">
                  <c:v>11997.574159044199</c:v>
                </c:pt>
                <c:pt idx="17">
                  <c:v>12835.9702696485</c:v>
                </c:pt>
                <c:pt idx="18">
                  <c:v>13320.4654645472</c:v>
                </c:pt>
                <c:pt idx="19">
                  <c:v>13550.178429031301</c:v>
                </c:pt>
                <c:pt idx="20">
                  <c:v>13623.741201536201</c:v>
                </c:pt>
                <c:pt idx="21">
                  <c:v>13745.1389399574</c:v>
                </c:pt>
                <c:pt idx="22">
                  <c:v>13861.935587191299</c:v>
                </c:pt>
                <c:pt idx="23">
                  <c:v>13905.327549329</c:v>
                </c:pt>
                <c:pt idx="24">
                  <c:v>13954.9335706657</c:v>
                </c:pt>
                <c:pt idx="25">
                  <c:v>14005.343874251401</c:v>
                </c:pt>
                <c:pt idx="26">
                  <c:v>14004.9692774493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1AC0-4AFD-930D-8A54A7E68028}"/>
            </c:ext>
          </c:extLst>
        </c:ser>
        <c:ser>
          <c:idx val="5"/>
          <c:order val="5"/>
          <c:tx>
            <c:strRef>
              <c:f>'E2-b1'!$R$43:$Y$43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'E2-b1'!$U$45:$U$71</c:f>
              <c:numCache>
                <c:formatCode>0_ </c:formatCode>
                <c:ptCount val="27"/>
                <c:pt idx="4">
                  <c:v>3879.0183668166901</c:v>
                </c:pt>
                <c:pt idx="5">
                  <c:v>4420.1981417352499</c:v>
                </c:pt>
                <c:pt idx="6">
                  <c:v>4964.4461136476202</c:v>
                </c:pt>
                <c:pt idx="7">
                  <c:v>5620.5085578470698</c:v>
                </c:pt>
                <c:pt idx="8">
                  <c:v>6170.1270773583801</c:v>
                </c:pt>
                <c:pt idx="9">
                  <c:v>6526.3488464874099</c:v>
                </c:pt>
                <c:pt idx="10">
                  <c:v>6795.7710620785601</c:v>
                </c:pt>
                <c:pt idx="11">
                  <c:v>7186.2592221335499</c:v>
                </c:pt>
                <c:pt idx="12">
                  <c:v>7804.5100312933</c:v>
                </c:pt>
                <c:pt idx="13">
                  <c:v>8622.4043295258907</c:v>
                </c:pt>
                <c:pt idx="14">
                  <c:v>9699.19558708974</c:v>
                </c:pt>
                <c:pt idx="15">
                  <c:v>10911.6708279087</c:v>
                </c:pt>
                <c:pt idx="16">
                  <c:v>11993.9664813745</c:v>
                </c:pt>
                <c:pt idx="17">
                  <c:v>12813.606312305999</c:v>
                </c:pt>
                <c:pt idx="18">
                  <c:v>13273.112228739001</c:v>
                </c:pt>
                <c:pt idx="19">
                  <c:v>13542.710657669501</c:v>
                </c:pt>
                <c:pt idx="20">
                  <c:v>13634.0520948825</c:v>
                </c:pt>
                <c:pt idx="21">
                  <c:v>13761.454589516499</c:v>
                </c:pt>
                <c:pt idx="22">
                  <c:v>13867.994421495599</c:v>
                </c:pt>
                <c:pt idx="23">
                  <c:v>13910.2454129609</c:v>
                </c:pt>
                <c:pt idx="24">
                  <c:v>13955.987080749701</c:v>
                </c:pt>
                <c:pt idx="25">
                  <c:v>14008.7868625602</c:v>
                </c:pt>
                <c:pt idx="26">
                  <c:v>14008.9406978763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AC0-4AFD-930D-8A54A7E68028}"/>
            </c:ext>
          </c:extLst>
        </c:ser>
        <c:ser>
          <c:idx val="6"/>
          <c:order val="6"/>
          <c:tx>
            <c:strRef>
              <c:f>'E2-b1'!$Z$43:$AG$43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'E2-b1'!$AA$45:$AA$71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AC0-4AFD-930D-8A54A7E68028}"/>
            </c:ext>
          </c:extLst>
        </c:ser>
        <c:ser>
          <c:idx val="7"/>
          <c:order val="7"/>
          <c:tx>
            <c:strRef>
              <c:f>'E2-b1'!$Z$43:$AG$43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'E2-b1'!$AC$45:$AC$71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1AC0-4AFD-930D-8A54A7E680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776064"/>
        <c:axId val="214794624"/>
      </c:scatterChart>
      <c:valAx>
        <c:axId val="21477606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42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4794624"/>
        <c:crosses val="autoZero"/>
        <c:crossBetween val="midCat"/>
      </c:valAx>
      <c:valAx>
        <c:axId val="21479462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93E-2"/>
              <c:y val="0.34042553191489594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477606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06"/>
          <c:y val="0.16884541076913401"/>
          <c:w val="0.20049891429287975"/>
          <c:h val="0.592630977783867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11" r="0.75000000000000311" t="1" header="0.5" footer="0.5"/>
    <c:pageSetup paperSize="9" orientation="landscape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6"/>
        </c:manualLayout>
      </c:layout>
      <c:scatterChart>
        <c:scatterStyle val="lineMarker"/>
        <c:varyColors val="0"/>
        <c:ser>
          <c:idx val="4"/>
          <c:order val="0"/>
          <c:tx>
            <c:strRef>
              <c:f>'E2-b1'!$B$43:$E$43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'E2-b1'!$F$45:$F$71</c:f>
              <c:numCache>
                <c:formatCode>0_ </c:formatCode>
                <c:ptCount val="27"/>
                <c:pt idx="0">
                  <c:v>146.76480100000001</c:v>
                </c:pt>
                <c:pt idx="1">
                  <c:v>908.81280500000003</c:v>
                </c:pt>
                <c:pt idx="2">
                  <c:v>2598.0192870000001</c:v>
                </c:pt>
                <c:pt idx="3">
                  <c:v>3996.5183109999998</c:v>
                </c:pt>
                <c:pt idx="4">
                  <c:v>4809.3696289999998</c:v>
                </c:pt>
                <c:pt idx="5">
                  <c:v>5591.1743159999996</c:v>
                </c:pt>
                <c:pt idx="6">
                  <c:v>6501.3984380000002</c:v>
                </c:pt>
                <c:pt idx="7">
                  <c:v>7030.5986329999996</c:v>
                </c:pt>
                <c:pt idx="8">
                  <c:v>7123.7377930000002</c:v>
                </c:pt>
                <c:pt idx="9">
                  <c:v>7346.7070309999999</c:v>
                </c:pt>
                <c:pt idx="10">
                  <c:v>8057.9521480000003</c:v>
                </c:pt>
                <c:pt idx="11">
                  <c:v>9295.5742190000001</c:v>
                </c:pt>
                <c:pt idx="12">
                  <c:v>10966.435546999999</c:v>
                </c:pt>
                <c:pt idx="13">
                  <c:v>12762.892578000001</c:v>
                </c:pt>
                <c:pt idx="14">
                  <c:v>13812.825194999999</c:v>
                </c:pt>
                <c:pt idx="15">
                  <c:v>14071.075194999999</c:v>
                </c:pt>
                <c:pt idx="16">
                  <c:v>14112</c:v>
                </c:pt>
                <c:pt idx="17">
                  <c:v>14112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AC6-48FF-8582-B33DF1AB7631}"/>
            </c:ext>
          </c:extLst>
        </c:ser>
        <c:ser>
          <c:idx val="3"/>
          <c:order val="1"/>
          <c:tx>
            <c:strRef>
              <c:f>'E2-b1'!$B$43:$I$43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'E2-b1'!$H$45:$H$71</c:f>
              <c:numCache>
                <c:formatCode>0_ </c:formatCode>
                <c:ptCount val="27"/>
                <c:pt idx="0">
                  <c:v>128.41920500000001</c:v>
                </c:pt>
                <c:pt idx="1">
                  <c:v>896.11199999999997</c:v>
                </c:pt>
                <c:pt idx="2">
                  <c:v>2590.963135</c:v>
                </c:pt>
                <c:pt idx="3">
                  <c:v>3982.4064939999998</c:v>
                </c:pt>
                <c:pt idx="4">
                  <c:v>4798.080078</c:v>
                </c:pt>
                <c:pt idx="5">
                  <c:v>5565.7729490000002</c:v>
                </c:pt>
                <c:pt idx="6">
                  <c:v>6514.0991210000002</c:v>
                </c:pt>
                <c:pt idx="7">
                  <c:v>7026.3647460000002</c:v>
                </c:pt>
                <c:pt idx="8">
                  <c:v>7126.5600590000004</c:v>
                </c:pt>
                <c:pt idx="9">
                  <c:v>7350.9409180000002</c:v>
                </c:pt>
                <c:pt idx="10">
                  <c:v>8017.0273440000001</c:v>
                </c:pt>
                <c:pt idx="11">
                  <c:v>9270.1728519999997</c:v>
                </c:pt>
                <c:pt idx="12">
                  <c:v>10966.435546999999</c:v>
                </c:pt>
                <c:pt idx="13">
                  <c:v>12789.706055000001</c:v>
                </c:pt>
                <c:pt idx="14">
                  <c:v>13819.881836</c:v>
                </c:pt>
                <c:pt idx="15">
                  <c:v>14064.019531</c:v>
                </c:pt>
                <c:pt idx="16">
                  <c:v>14112</c:v>
                </c:pt>
                <c:pt idx="17">
                  <c:v>14112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AC6-48FF-8582-B33DF1AB7631}"/>
            </c:ext>
          </c:extLst>
        </c:ser>
        <c:ser>
          <c:idx val="0"/>
          <c:order val="2"/>
          <c:tx>
            <c:strRef>
              <c:f>'E2-b1'!$J$43:$Q$43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'E2-b1'!$N$45:$N$71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AC6-48FF-8582-B33DF1AB7631}"/>
            </c:ext>
          </c:extLst>
        </c:ser>
        <c:ser>
          <c:idx val="1"/>
          <c:order val="3"/>
          <c:tx>
            <c:strRef>
              <c:f>'E2-b1'!$J$43:$Q$43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'E2-b1'!$P$45:$P$71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0AC6-48FF-8582-B33DF1AB7631}"/>
            </c:ext>
          </c:extLst>
        </c:ser>
        <c:ser>
          <c:idx val="2"/>
          <c:order val="4"/>
          <c:tx>
            <c:strRef>
              <c:f>'E2-b1'!$R$43:$Y$43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'E2-b1'!$V$45:$V$71</c:f>
              <c:numCache>
                <c:formatCode>0_ </c:formatCode>
                <c:ptCount val="27"/>
                <c:pt idx="4">
                  <c:v>4046.2591953039</c:v>
                </c:pt>
                <c:pt idx="5">
                  <c:v>4827.0757964924996</c:v>
                </c:pt>
                <c:pt idx="6">
                  <c:v>5738.3272717700002</c:v>
                </c:pt>
                <c:pt idx="7">
                  <c:v>6267.2153407651804</c:v>
                </c:pt>
                <c:pt idx="8">
                  <c:v>6359.50830129726</c:v>
                </c:pt>
                <c:pt idx="9">
                  <c:v>6582.5167219892901</c:v>
                </c:pt>
                <c:pt idx="10">
                  <c:v>7294.5239199232901</c:v>
                </c:pt>
                <c:pt idx="11">
                  <c:v>8531.2261752160994</c:v>
                </c:pt>
                <c:pt idx="12">
                  <c:v>10202.054044837299</c:v>
                </c:pt>
                <c:pt idx="13">
                  <c:v>11999.2961261119</c:v>
                </c:pt>
                <c:pt idx="14">
                  <c:v>13148.2605159864</c:v>
                </c:pt>
                <c:pt idx="15">
                  <c:v>13606.6845607576</c:v>
                </c:pt>
                <c:pt idx="16">
                  <c:v>13864</c:v>
                </c:pt>
                <c:pt idx="17">
                  <c:v>13994</c:v>
                </c:pt>
                <c:pt idx="18">
                  <c:v>14015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0AC6-48FF-8582-B33DF1AB7631}"/>
            </c:ext>
          </c:extLst>
        </c:ser>
        <c:ser>
          <c:idx val="5"/>
          <c:order val="5"/>
          <c:tx>
            <c:strRef>
              <c:f>'E2-b1'!$R$43:$Y$43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'E2-b1'!$X$45:$X$71</c:f>
              <c:numCache>
                <c:formatCode>0_ </c:formatCode>
                <c:ptCount val="27"/>
                <c:pt idx="4">
                  <c:v>4038.9696443039002</c:v>
                </c:pt>
                <c:pt idx="5">
                  <c:v>4804.6744294925002</c:v>
                </c:pt>
                <c:pt idx="6">
                  <c:v>5759.0279547700002</c:v>
                </c:pt>
                <c:pt idx="7">
                  <c:v>6262.98145376518</c:v>
                </c:pt>
                <c:pt idx="8">
                  <c:v>6370.3305672972601</c:v>
                </c:pt>
                <c:pt idx="9">
                  <c:v>6586.7506089892904</c:v>
                </c:pt>
                <c:pt idx="10">
                  <c:v>7256.5991159232899</c:v>
                </c:pt>
                <c:pt idx="11">
                  <c:v>8505.8248082161008</c:v>
                </c:pt>
                <c:pt idx="12">
                  <c:v>10211.054044837299</c:v>
                </c:pt>
                <c:pt idx="13">
                  <c:v>12033.1096031119</c:v>
                </c:pt>
                <c:pt idx="14">
                  <c:v>13159.317156986401</c:v>
                </c:pt>
                <c:pt idx="15">
                  <c:v>13601.6288967576</c:v>
                </c:pt>
                <c:pt idx="16">
                  <c:v>13710</c:v>
                </c:pt>
                <c:pt idx="17">
                  <c:v>13876</c:v>
                </c:pt>
                <c:pt idx="18">
                  <c:v>13990</c:v>
                </c:pt>
                <c:pt idx="19">
                  <c:v>14097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0AC6-48FF-8582-B33DF1AB7631}"/>
            </c:ext>
          </c:extLst>
        </c:ser>
        <c:ser>
          <c:idx val="6"/>
          <c:order val="6"/>
          <c:tx>
            <c:strRef>
              <c:f>'E2-b1'!$Z$43:$AG$43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'E2-b1'!$AD$45:$AD$71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0AC6-48FF-8582-B33DF1AB7631}"/>
            </c:ext>
          </c:extLst>
        </c:ser>
        <c:ser>
          <c:idx val="7"/>
          <c:order val="7"/>
          <c:tx>
            <c:strRef>
              <c:f>'E2-b1'!$Z$43:$AG$43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'E2-b1'!$AF$45:$AF$71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0AC6-48FF-8582-B33DF1AB76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865792"/>
        <c:axId val="214872064"/>
      </c:scatterChart>
      <c:valAx>
        <c:axId val="21486579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42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4872064"/>
        <c:crosses val="autoZero"/>
        <c:crossBetween val="midCat"/>
      </c:valAx>
      <c:valAx>
        <c:axId val="21487206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93E-2"/>
              <c:y val="0.34042553191489594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486579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06"/>
          <c:y val="0.16884541076913401"/>
          <c:w val="0.20049891429287975"/>
          <c:h val="0.5710958303885034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11" r="0.75000000000000311" t="1" header="0.5" footer="0.5"/>
    <c:pageSetup paperSize="9" orientation="landscape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6"/>
        </c:manualLayout>
      </c:layout>
      <c:scatterChart>
        <c:scatterStyle val="lineMarker"/>
        <c:varyColors val="0"/>
        <c:ser>
          <c:idx val="4"/>
          <c:order val="0"/>
          <c:tx>
            <c:strRef>
              <c:f>'E2-b1'!$B$43:$E$43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'E2-b1'!$G$45:$G$71</c:f>
              <c:numCache>
                <c:formatCode>0_ </c:formatCode>
                <c:ptCount val="27"/>
                <c:pt idx="0">
                  <c:v>134.06399500000001</c:v>
                </c:pt>
                <c:pt idx="1">
                  <c:v>915.86877400000003</c:v>
                </c:pt>
                <c:pt idx="2">
                  <c:v>2648.82251</c:v>
                </c:pt>
                <c:pt idx="3">
                  <c:v>4016.2751459999999</c:v>
                </c:pt>
                <c:pt idx="4">
                  <c:v>4809.3696289999998</c:v>
                </c:pt>
                <c:pt idx="5">
                  <c:v>5629.2768550000001</c:v>
                </c:pt>
                <c:pt idx="6">
                  <c:v>6532.4448240000002</c:v>
                </c:pt>
                <c:pt idx="7">
                  <c:v>7033.4208980000003</c:v>
                </c:pt>
                <c:pt idx="8">
                  <c:v>7118.0927730000003</c:v>
                </c:pt>
                <c:pt idx="9">
                  <c:v>7307.1933589999999</c:v>
                </c:pt>
                <c:pt idx="10">
                  <c:v>8019.8496089999999</c:v>
                </c:pt>
                <c:pt idx="11">
                  <c:v>9315.3310550000006</c:v>
                </c:pt>
                <c:pt idx="12">
                  <c:v>10980.546875</c:v>
                </c:pt>
                <c:pt idx="13">
                  <c:v>12798.172852</c:v>
                </c:pt>
                <c:pt idx="14">
                  <c:v>13801.536133</c:v>
                </c:pt>
                <c:pt idx="15">
                  <c:v>14065.430664</c:v>
                </c:pt>
                <c:pt idx="16">
                  <c:v>14112</c:v>
                </c:pt>
                <c:pt idx="17">
                  <c:v>14112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680-4165-A061-A046E6DA08E0}"/>
            </c:ext>
          </c:extLst>
        </c:ser>
        <c:ser>
          <c:idx val="3"/>
          <c:order val="1"/>
          <c:tx>
            <c:strRef>
              <c:f>'E2-b1'!$B$43:$I$43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'E2-b1'!$I$45:$I$71</c:f>
              <c:numCache>
                <c:formatCode>0_ </c:formatCode>
                <c:ptCount val="27"/>
                <c:pt idx="0">
                  <c:v>100.195198</c:v>
                </c:pt>
                <c:pt idx="1">
                  <c:v>842.48638900000003</c:v>
                </c:pt>
                <c:pt idx="2">
                  <c:v>2475.2448730000001</c:v>
                </c:pt>
                <c:pt idx="3">
                  <c:v>3954.1823730000001</c:v>
                </c:pt>
                <c:pt idx="4">
                  <c:v>4769.8559569999998</c:v>
                </c:pt>
                <c:pt idx="5">
                  <c:v>5553.0717770000001</c:v>
                </c:pt>
                <c:pt idx="6">
                  <c:v>6461.8847660000001</c:v>
                </c:pt>
                <c:pt idx="7">
                  <c:v>7040.4765630000002</c:v>
                </c:pt>
                <c:pt idx="8">
                  <c:v>7112.4482420000004</c:v>
                </c:pt>
                <c:pt idx="9">
                  <c:v>7307.1933589999999</c:v>
                </c:pt>
                <c:pt idx="10">
                  <c:v>7991.6254879999997</c:v>
                </c:pt>
                <c:pt idx="11">
                  <c:v>9227.8369139999995</c:v>
                </c:pt>
                <c:pt idx="12">
                  <c:v>10969.257813</c:v>
                </c:pt>
                <c:pt idx="13">
                  <c:v>12813.696289</c:v>
                </c:pt>
                <c:pt idx="14">
                  <c:v>13819.881836</c:v>
                </c:pt>
                <c:pt idx="15">
                  <c:v>14071.075194999999</c:v>
                </c:pt>
                <c:pt idx="16">
                  <c:v>14112</c:v>
                </c:pt>
                <c:pt idx="17">
                  <c:v>14112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680-4165-A061-A046E6DA08E0}"/>
            </c:ext>
          </c:extLst>
        </c:ser>
        <c:ser>
          <c:idx val="0"/>
          <c:order val="2"/>
          <c:tx>
            <c:strRef>
              <c:f>'E2-b1'!$J$43:$Q$43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'E2-b1'!$O$45:$O$71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680-4165-A061-A046E6DA08E0}"/>
            </c:ext>
          </c:extLst>
        </c:ser>
        <c:ser>
          <c:idx val="1"/>
          <c:order val="3"/>
          <c:tx>
            <c:strRef>
              <c:f>'E2-b1'!$J$43:$Q$43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'E2-b1'!$Q$45:$Q$71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680-4165-A061-A046E6DA08E0}"/>
            </c:ext>
          </c:extLst>
        </c:ser>
        <c:ser>
          <c:idx val="2"/>
          <c:order val="4"/>
          <c:tx>
            <c:strRef>
              <c:f>'E2-b1'!$R$43:$Y$43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'E2-b1'!$W$45:$W$71</c:f>
              <c:numCache>
                <c:formatCode>0_ </c:formatCode>
                <c:ptCount val="27"/>
                <c:pt idx="4">
                  <c:v>4007.4493785960899</c:v>
                </c:pt>
                <c:pt idx="5">
                  <c:v>4826.9353638284801</c:v>
                </c:pt>
                <c:pt idx="6">
                  <c:v>5730.6022298474199</c:v>
                </c:pt>
                <c:pt idx="7">
                  <c:v>6230.6656344297298</c:v>
                </c:pt>
                <c:pt idx="8">
                  <c:v>6316.3061401180903</c:v>
                </c:pt>
                <c:pt idx="9">
                  <c:v>6504.3041662425603</c:v>
                </c:pt>
                <c:pt idx="10">
                  <c:v>7217.4881822163798</c:v>
                </c:pt>
                <c:pt idx="11">
                  <c:v>8513.46747684006</c:v>
                </c:pt>
                <c:pt idx="12">
                  <c:v>10178.3109722729</c:v>
                </c:pt>
                <c:pt idx="13">
                  <c:v>11996.426562115401</c:v>
                </c:pt>
                <c:pt idx="14">
                  <c:v>13199.148543142401</c:v>
                </c:pt>
                <c:pt idx="15">
                  <c:v>13563.897149471801</c:v>
                </c:pt>
                <c:pt idx="16">
                  <c:v>13780</c:v>
                </c:pt>
                <c:pt idx="17">
                  <c:v>13848</c:v>
                </c:pt>
                <c:pt idx="18">
                  <c:v>13970</c:v>
                </c:pt>
                <c:pt idx="19">
                  <c:v>14101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1680-4165-A061-A046E6DA08E0}"/>
            </c:ext>
          </c:extLst>
        </c:ser>
        <c:ser>
          <c:idx val="5"/>
          <c:order val="5"/>
          <c:tx>
            <c:strRef>
              <c:f>'E2-b1'!$R$43:$Y$43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'E2-b1'!$Y$45:$Y$71</c:f>
              <c:numCache>
                <c:formatCode>0_ </c:formatCode>
                <c:ptCount val="27"/>
                <c:pt idx="4">
                  <c:v>3976.9357065960899</c:v>
                </c:pt>
                <c:pt idx="5">
                  <c:v>4754.7302858284802</c:v>
                </c:pt>
                <c:pt idx="6">
                  <c:v>5661.0421718474199</c:v>
                </c:pt>
                <c:pt idx="7">
                  <c:v>6240.7212994297297</c:v>
                </c:pt>
                <c:pt idx="8">
                  <c:v>6316.6616091180904</c:v>
                </c:pt>
                <c:pt idx="9">
                  <c:v>6511.3041662425603</c:v>
                </c:pt>
                <c:pt idx="10">
                  <c:v>7195.2640612163796</c:v>
                </c:pt>
                <c:pt idx="11">
                  <c:v>8432.9733358400608</c:v>
                </c:pt>
                <c:pt idx="12">
                  <c:v>10175.021910272901</c:v>
                </c:pt>
                <c:pt idx="13">
                  <c:v>12014.949999115401</c:v>
                </c:pt>
                <c:pt idx="14">
                  <c:v>13226.4942461424</c:v>
                </c:pt>
                <c:pt idx="15">
                  <c:v>13572.541680471801</c:v>
                </c:pt>
                <c:pt idx="16">
                  <c:v>13689</c:v>
                </c:pt>
                <c:pt idx="17">
                  <c:v>13753</c:v>
                </c:pt>
                <c:pt idx="18">
                  <c:v>13800</c:v>
                </c:pt>
                <c:pt idx="19">
                  <c:v>13914</c:v>
                </c:pt>
                <c:pt idx="20">
                  <c:v>14081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680-4165-A061-A046E6DA08E0}"/>
            </c:ext>
          </c:extLst>
        </c:ser>
        <c:ser>
          <c:idx val="6"/>
          <c:order val="6"/>
          <c:tx>
            <c:strRef>
              <c:f>'E2-b1'!$Z$43:$AG$43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'E2-b1'!$AE$45:$AE$71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680-4165-A061-A046E6DA08E0}"/>
            </c:ext>
          </c:extLst>
        </c:ser>
        <c:ser>
          <c:idx val="7"/>
          <c:order val="7"/>
          <c:tx>
            <c:strRef>
              <c:f>'E2-b1'!$Z$43:$AG$43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'E2-b1'!$AG$45:$AG$71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1680-4165-A061-A046E6DA08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995712"/>
        <c:axId val="214997632"/>
      </c:scatterChart>
      <c:valAx>
        <c:axId val="21499571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42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4997632"/>
        <c:crosses val="autoZero"/>
        <c:crossBetween val="midCat"/>
      </c:valAx>
      <c:valAx>
        <c:axId val="21499763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93E-2"/>
              <c:y val="0.34042553191489594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499571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06"/>
          <c:y val="0.16884541076913401"/>
          <c:w val="0.20049891429287975"/>
          <c:h val="0.5710958303885034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11" r="0.75000000000000311" t="1" header="0.5" footer="0.5"/>
    <c:pageSetup paperSize="9" orientation="landscape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Baseline receiver</a:t>
            </a:r>
          </a:p>
        </c:rich>
      </c:tx>
      <c:layout>
        <c:manualLayout>
          <c:xMode val="edge"/>
          <c:yMode val="edge"/>
          <c:x val="0.35693025315466004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6"/>
        </c:manualLayout>
      </c:layout>
      <c:scatterChart>
        <c:scatterStyle val="lineMarker"/>
        <c:varyColors val="0"/>
        <c:ser>
          <c:idx val="4"/>
          <c:order val="0"/>
          <c:tx>
            <c:strRef>
              <c:f>'E2-b2'!$B$43:$E$43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'E2-b2'!$B$45:$B$77</c:f>
              <c:numCache>
                <c:formatCode>0_ 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6.1319999999999997</c:v>
                </c:pt>
                <c:pt idx="4">
                  <c:v>142.787994</c:v>
                </c:pt>
                <c:pt idx="5">
                  <c:v>972.35998500000005</c:v>
                </c:pt>
                <c:pt idx="6">
                  <c:v>2064.7319339999999</c:v>
                </c:pt>
                <c:pt idx="7">
                  <c:v>2679.6840820000002</c:v>
                </c:pt>
                <c:pt idx="8">
                  <c:v>3157.1040039999998</c:v>
                </c:pt>
                <c:pt idx="9">
                  <c:v>3643.2839359999998</c:v>
                </c:pt>
                <c:pt idx="10">
                  <c:v>4083.0358890000002</c:v>
                </c:pt>
                <c:pt idx="11">
                  <c:v>4351.9677730000003</c:v>
                </c:pt>
                <c:pt idx="12">
                  <c:v>4549.9438479999999</c:v>
                </c:pt>
                <c:pt idx="13">
                  <c:v>4873.1879879999997</c:v>
                </c:pt>
                <c:pt idx="14">
                  <c:v>5401.4160160000001</c:v>
                </c:pt>
                <c:pt idx="15">
                  <c:v>6114.4799800000001</c:v>
                </c:pt>
                <c:pt idx="16">
                  <c:v>6967.7041019999997</c:v>
                </c:pt>
                <c:pt idx="17">
                  <c:v>7696.5361329999996</c:v>
                </c:pt>
                <c:pt idx="18">
                  <c:v>8247.5400389999995</c:v>
                </c:pt>
                <c:pt idx="19">
                  <c:v>8551.5117190000001</c:v>
                </c:pt>
                <c:pt idx="20">
                  <c:v>8686.4160159999992</c:v>
                </c:pt>
                <c:pt idx="21">
                  <c:v>8740.7275389999995</c:v>
                </c:pt>
                <c:pt idx="22">
                  <c:v>8752.1162110000005</c:v>
                </c:pt>
                <c:pt idx="23">
                  <c:v>8754.7441409999992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438-4D61-9957-E8D03242958C}"/>
            </c:ext>
          </c:extLst>
        </c:ser>
        <c:ser>
          <c:idx val="3"/>
          <c:order val="1"/>
          <c:tx>
            <c:strRef>
              <c:f>'E2-b2'!$B$43:$I$43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'E2-b2'!$D$45:$D$77</c:f>
              <c:numCache>
                <c:formatCode>0_ 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3.504</c:v>
                </c:pt>
                <c:pt idx="4">
                  <c:v>145.416</c:v>
                </c:pt>
                <c:pt idx="5">
                  <c:v>941.70001200000002</c:v>
                </c:pt>
                <c:pt idx="6">
                  <c:v>2021.8079829999999</c:v>
                </c:pt>
                <c:pt idx="7">
                  <c:v>2642.0161130000001</c:v>
                </c:pt>
                <c:pt idx="8">
                  <c:v>3123.8159179999998</c:v>
                </c:pt>
                <c:pt idx="9">
                  <c:v>3621.3840329999998</c:v>
                </c:pt>
                <c:pt idx="10">
                  <c:v>4060.26001</c:v>
                </c:pt>
                <c:pt idx="11">
                  <c:v>4338.828125</c:v>
                </c:pt>
                <c:pt idx="12">
                  <c:v>4537.6801759999998</c:v>
                </c:pt>
                <c:pt idx="13">
                  <c:v>4869.6840819999998</c:v>
                </c:pt>
                <c:pt idx="14">
                  <c:v>5390.0278319999998</c:v>
                </c:pt>
                <c:pt idx="15">
                  <c:v>6085.5717770000001</c:v>
                </c:pt>
                <c:pt idx="16">
                  <c:v>6871.3442379999997</c:v>
                </c:pt>
                <c:pt idx="17">
                  <c:v>7639.5961909999996</c:v>
                </c:pt>
                <c:pt idx="18">
                  <c:v>8188.8481449999999</c:v>
                </c:pt>
                <c:pt idx="19">
                  <c:v>8526.1083980000003</c:v>
                </c:pt>
                <c:pt idx="20">
                  <c:v>8678.5322269999997</c:v>
                </c:pt>
                <c:pt idx="21">
                  <c:v>8731.0917969999991</c:v>
                </c:pt>
                <c:pt idx="22">
                  <c:v>8751.2402340000008</c:v>
                </c:pt>
                <c:pt idx="23">
                  <c:v>8759.1240230000003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438-4D61-9957-E8D03242958C}"/>
            </c:ext>
          </c:extLst>
        </c:ser>
        <c:ser>
          <c:idx val="0"/>
          <c:order val="2"/>
          <c:tx>
            <c:strRef>
              <c:f>'E2-b2'!$J$43:$Q$43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'E2-b2'!$J$45:$J$77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4438-4D61-9957-E8D03242958C}"/>
            </c:ext>
          </c:extLst>
        </c:ser>
        <c:ser>
          <c:idx val="1"/>
          <c:order val="3"/>
          <c:tx>
            <c:strRef>
              <c:f>'E2-b2'!$J$43:$Q$43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'E2-b2'!$L$45:$L$77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4438-4D61-9957-E8D03242958C}"/>
            </c:ext>
          </c:extLst>
        </c:ser>
        <c:ser>
          <c:idx val="2"/>
          <c:order val="4"/>
          <c:tx>
            <c:strRef>
              <c:f>'E2-b2'!$R$43:$Y$43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'E2-b2'!$R$45:$R$77</c:f>
              <c:numCache>
                <c:formatCode>0_ 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</c:v>
                </c:pt>
                <c:pt idx="4">
                  <c:v>246.18347799251788</c:v>
                </c:pt>
                <c:pt idx="5">
                  <c:v>1075.9302737808559</c:v>
                </c:pt>
                <c:pt idx="6">
                  <c:v>2173.1864013438758</c:v>
                </c:pt>
                <c:pt idx="7">
                  <c:v>2783.0854054136857</c:v>
                </c:pt>
                <c:pt idx="8">
                  <c:v>3263.7226578745322</c:v>
                </c:pt>
                <c:pt idx="9">
                  <c:v>3743.9695027305647</c:v>
                </c:pt>
                <c:pt idx="10">
                  <c:v>4189.9394086041884</c:v>
                </c:pt>
                <c:pt idx="11">
                  <c:v>4458.428854213792</c:v>
                </c:pt>
                <c:pt idx="12">
                  <c:v>4652.4718613581426</c:v>
                </c:pt>
                <c:pt idx="13">
                  <c:v>4974.1806611320162</c:v>
                </c:pt>
                <c:pt idx="14">
                  <c:v>5511.053278001642</c:v>
                </c:pt>
                <c:pt idx="15">
                  <c:v>6222.3977942363917</c:v>
                </c:pt>
                <c:pt idx="16">
                  <c:v>7078</c:v>
                </c:pt>
                <c:pt idx="17">
                  <c:v>7586</c:v>
                </c:pt>
                <c:pt idx="18">
                  <c:v>8053</c:v>
                </c:pt>
                <c:pt idx="19">
                  <c:v>8602</c:v>
                </c:pt>
                <c:pt idx="20">
                  <c:v>8695</c:v>
                </c:pt>
                <c:pt idx="21">
                  <c:v>8748</c:v>
                </c:pt>
                <c:pt idx="22">
                  <c:v>8764</c:v>
                </c:pt>
                <c:pt idx="23">
                  <c:v>8765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4438-4D61-9957-E8D03242958C}"/>
            </c:ext>
          </c:extLst>
        </c:ser>
        <c:ser>
          <c:idx val="5"/>
          <c:order val="5"/>
          <c:tx>
            <c:strRef>
              <c:f>'E2-b2'!$R$43:$Y$43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'E2-b2'!$T$45:$T$77</c:f>
              <c:numCache>
                <c:formatCode>0_ 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</c:v>
                </c:pt>
                <c:pt idx="4">
                  <c:v>199.41148736773073</c:v>
                </c:pt>
                <c:pt idx="5">
                  <c:v>994.49226287610952</c:v>
                </c:pt>
                <c:pt idx="6">
                  <c:v>2079.7650408587647</c:v>
                </c:pt>
                <c:pt idx="7">
                  <c:v>2702.7624642785222</c:v>
                </c:pt>
                <c:pt idx="8">
                  <c:v>3177.9693065317538</c:v>
                </c:pt>
                <c:pt idx="9">
                  <c:v>3681.1213312751638</c:v>
                </c:pt>
                <c:pt idx="10">
                  <c:v>4120.2500231118538</c:v>
                </c:pt>
                <c:pt idx="11">
                  <c:v>4397.9551559877045</c:v>
                </c:pt>
                <c:pt idx="12">
                  <c:v>4595.2480978840085</c:v>
                </c:pt>
                <c:pt idx="13">
                  <c:v>4922.3894514971753</c:v>
                </c:pt>
                <c:pt idx="14">
                  <c:v>5445.6666697624732</c:v>
                </c:pt>
                <c:pt idx="15">
                  <c:v>6146.7674017461914</c:v>
                </c:pt>
                <c:pt idx="16">
                  <c:v>6923.9267278663019</c:v>
                </c:pt>
                <c:pt idx="17">
                  <c:v>7697.3498978061962</c:v>
                </c:pt>
                <c:pt idx="18">
                  <c:v>8241.1033141456337</c:v>
                </c:pt>
                <c:pt idx="19">
                  <c:v>8578.996345915064</c:v>
                </c:pt>
                <c:pt idx="20">
                  <c:v>8670</c:v>
                </c:pt>
                <c:pt idx="21">
                  <c:v>8730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4438-4D61-9957-E8D03242958C}"/>
            </c:ext>
          </c:extLst>
        </c:ser>
        <c:ser>
          <c:idx val="6"/>
          <c:order val="6"/>
          <c:tx>
            <c:strRef>
              <c:f>'E2-b2'!$Z$43:$AG$43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'E2-b2'!$Z$45:$Z$77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4438-4D61-9957-E8D03242958C}"/>
            </c:ext>
          </c:extLst>
        </c:ser>
        <c:ser>
          <c:idx val="7"/>
          <c:order val="7"/>
          <c:tx>
            <c:strRef>
              <c:f>'E2-b2'!$Z$43:$AG$43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'E2-b2'!$AB$45:$AB$77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4438-4D61-9957-E8D0324295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172416"/>
        <c:axId val="214174336"/>
      </c:scatterChart>
      <c:valAx>
        <c:axId val="21417241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42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4174336"/>
        <c:crosses val="autoZero"/>
        <c:crossBetween val="midCat"/>
      </c:valAx>
      <c:valAx>
        <c:axId val="21417433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93E-2"/>
              <c:y val="0.34042553191489594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417241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06"/>
          <c:y val="0.16884541076913401"/>
          <c:w val="0.20049891429287975"/>
          <c:h val="0.5840169188257193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11" r="0.75000000000000311" t="1" header="0.5" footer="0.5"/>
    <c:pageSetup paperSize="9" orientation="landscape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Baseline receiver</a:t>
            </a:r>
          </a:p>
        </c:rich>
      </c:tx>
      <c:layout>
        <c:manualLayout>
          <c:xMode val="edge"/>
          <c:yMode val="edge"/>
          <c:x val="0.35693025315466004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6"/>
        </c:manualLayout>
      </c:layout>
      <c:scatterChart>
        <c:scatterStyle val="lineMarker"/>
        <c:varyColors val="0"/>
        <c:ser>
          <c:idx val="4"/>
          <c:order val="0"/>
          <c:tx>
            <c:strRef>
              <c:f>'E2-b2'!$B$43:$E$43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'E2-b2'!$C$45:$C$77</c:f>
              <c:numCache>
                <c:formatCode>0_ 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0.876</c:v>
                </c:pt>
                <c:pt idx="4">
                  <c:v>129.64799500000001</c:v>
                </c:pt>
                <c:pt idx="5">
                  <c:v>887.38800000000003</c:v>
                </c:pt>
                <c:pt idx="6">
                  <c:v>2006.9160159999999</c:v>
                </c:pt>
                <c:pt idx="7">
                  <c:v>2632.3798830000001</c:v>
                </c:pt>
                <c:pt idx="8">
                  <c:v>3105.419922</c:v>
                </c:pt>
                <c:pt idx="9">
                  <c:v>3625.7639159999999</c:v>
                </c:pt>
                <c:pt idx="10">
                  <c:v>4068.1440429999998</c:v>
                </c:pt>
                <c:pt idx="11">
                  <c:v>4338.828125</c:v>
                </c:pt>
                <c:pt idx="12">
                  <c:v>4523.6640630000002</c:v>
                </c:pt>
                <c:pt idx="13">
                  <c:v>4844.2797849999997</c:v>
                </c:pt>
                <c:pt idx="14">
                  <c:v>5365.5</c:v>
                </c:pt>
                <c:pt idx="15">
                  <c:v>6085.5717770000001</c:v>
                </c:pt>
                <c:pt idx="16">
                  <c:v>6889.7402339999999</c:v>
                </c:pt>
                <c:pt idx="17">
                  <c:v>7654.4877930000002</c:v>
                </c:pt>
                <c:pt idx="18">
                  <c:v>8197.6083980000003</c:v>
                </c:pt>
                <c:pt idx="19">
                  <c:v>8502.4560550000006</c:v>
                </c:pt>
                <c:pt idx="20">
                  <c:v>8668.8964840000008</c:v>
                </c:pt>
                <c:pt idx="21">
                  <c:v>8726.7119139999995</c:v>
                </c:pt>
                <c:pt idx="22">
                  <c:v>8755.6201170000004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DB5-4DDD-A4F8-A5EF35B8E01D}"/>
            </c:ext>
          </c:extLst>
        </c:ser>
        <c:ser>
          <c:idx val="3"/>
          <c:order val="1"/>
          <c:tx>
            <c:strRef>
              <c:f>'E2-b2'!$B$43:$I$43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'E2-b2'!$E$45:$E$77</c:f>
              <c:numCache>
                <c:formatCode>0_ 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2.6280000000000001</c:v>
                </c:pt>
                <c:pt idx="4">
                  <c:v>120.88800000000001</c:v>
                </c:pt>
                <c:pt idx="5">
                  <c:v>904.90801999999996</c:v>
                </c:pt>
                <c:pt idx="6">
                  <c:v>1993.776001</c:v>
                </c:pt>
                <c:pt idx="7">
                  <c:v>2646.3959960000002</c:v>
                </c:pt>
                <c:pt idx="8">
                  <c:v>3121.1879880000001</c:v>
                </c:pt>
                <c:pt idx="9">
                  <c:v>3632.7719729999999</c:v>
                </c:pt>
                <c:pt idx="10">
                  <c:v>4053.251953</c:v>
                </c:pt>
                <c:pt idx="11">
                  <c:v>4338.828125</c:v>
                </c:pt>
                <c:pt idx="12">
                  <c:v>4533.2998049999997</c:v>
                </c:pt>
                <c:pt idx="13">
                  <c:v>4832.0161129999997</c:v>
                </c:pt>
                <c:pt idx="14">
                  <c:v>5353.2358400000003</c:v>
                </c:pt>
                <c:pt idx="15">
                  <c:v>6066.2998049999997</c:v>
                </c:pt>
                <c:pt idx="16">
                  <c:v>6897.6240230000003</c:v>
                </c:pt>
                <c:pt idx="17">
                  <c:v>7636.091797</c:v>
                </c:pt>
                <c:pt idx="18">
                  <c:v>8188.8481449999999</c:v>
                </c:pt>
                <c:pt idx="19">
                  <c:v>8513.84375</c:v>
                </c:pt>
                <c:pt idx="20">
                  <c:v>8666.2675780000009</c:v>
                </c:pt>
                <c:pt idx="21">
                  <c:v>8727.5878909999992</c:v>
                </c:pt>
                <c:pt idx="22">
                  <c:v>8749.4882809999999</c:v>
                </c:pt>
                <c:pt idx="23">
                  <c:v>8756.4960940000001</c:v>
                </c:pt>
                <c:pt idx="24">
                  <c:v>8758.2480469999991</c:v>
                </c:pt>
                <c:pt idx="25">
                  <c:v>8759.1240230000003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DB5-4DDD-A4F8-A5EF35B8E01D}"/>
            </c:ext>
          </c:extLst>
        </c:ser>
        <c:ser>
          <c:idx val="0"/>
          <c:order val="2"/>
          <c:tx>
            <c:strRef>
              <c:f>'E2-b2'!$J$43:$Q$43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'E2-b2'!$K$45:$K$77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4DB5-4DDD-A4F8-A5EF35B8E01D}"/>
            </c:ext>
          </c:extLst>
        </c:ser>
        <c:ser>
          <c:idx val="1"/>
          <c:order val="3"/>
          <c:tx>
            <c:strRef>
              <c:f>'E2-b2'!$J$43:$Q$43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'E2-b2'!$M$45:$M$77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4DB5-4DDD-A4F8-A5EF35B8E01D}"/>
            </c:ext>
          </c:extLst>
        </c:ser>
        <c:ser>
          <c:idx val="2"/>
          <c:order val="4"/>
          <c:tx>
            <c:strRef>
              <c:f>'E2-b2'!$R$43:$Y$43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'E2-b2'!$S$45:$S$77</c:f>
              <c:numCache>
                <c:formatCode>0_ 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</c:v>
                </c:pt>
                <c:pt idx="4">
                  <c:v>185.64936393376175</c:v>
                </c:pt>
                <c:pt idx="5">
                  <c:v>942.74424320128651</c:v>
                </c:pt>
                <c:pt idx="6">
                  <c:v>2060.2126094718542</c:v>
                </c:pt>
                <c:pt idx="7">
                  <c:v>2685.3022705665544</c:v>
                </c:pt>
                <c:pt idx="8">
                  <c:v>3162.5066168378589</c:v>
                </c:pt>
                <c:pt idx="9">
                  <c:v>3684.7888299886067</c:v>
                </c:pt>
                <c:pt idx="10">
                  <c:v>4124.7277459225097</c:v>
                </c:pt>
                <c:pt idx="11">
                  <c:v>4394.4162233658162</c:v>
                </c:pt>
                <c:pt idx="12">
                  <c:v>4577.3448138731892</c:v>
                </c:pt>
                <c:pt idx="13">
                  <c:v>4898.7596143558358</c:v>
                </c:pt>
                <c:pt idx="14">
                  <c:v>5422.1650882904614</c:v>
                </c:pt>
                <c:pt idx="15">
                  <c:v>6145.4247114770651</c:v>
                </c:pt>
                <c:pt idx="16">
                  <c:v>6944.0750109286128</c:v>
                </c:pt>
                <c:pt idx="17">
                  <c:v>7713.3622103494463</c:v>
                </c:pt>
                <c:pt idx="18">
                  <c:v>8251.6041412486193</c:v>
                </c:pt>
                <c:pt idx="19">
                  <c:v>8555.2154014769822</c:v>
                </c:pt>
                <c:pt idx="20">
                  <c:v>8670</c:v>
                </c:pt>
                <c:pt idx="21">
                  <c:v>8715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4DB5-4DDD-A4F8-A5EF35B8E01D}"/>
            </c:ext>
          </c:extLst>
        </c:ser>
        <c:ser>
          <c:idx val="5"/>
          <c:order val="5"/>
          <c:tx>
            <c:strRef>
              <c:f>'E2-b2'!$R$43:$Y$43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'E2-b2'!$U$45:$U$77</c:f>
              <c:numCache>
                <c:formatCode>0_ 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</c:v>
                </c:pt>
                <c:pt idx="4">
                  <c:v>166.75407933951013</c:v>
                </c:pt>
                <c:pt idx="5">
                  <c:v>953.69368648569366</c:v>
                </c:pt>
                <c:pt idx="6">
                  <c:v>2045.0970815090341</c:v>
                </c:pt>
                <c:pt idx="7">
                  <c:v>2692.8039729434076</c:v>
                </c:pt>
                <c:pt idx="8">
                  <c:v>3170.9739726278412</c:v>
                </c:pt>
                <c:pt idx="9">
                  <c:v>3682.7210368576261</c:v>
                </c:pt>
                <c:pt idx="10">
                  <c:v>4099.9445798003444</c:v>
                </c:pt>
                <c:pt idx="11">
                  <c:v>4381.3664310342865</c:v>
                </c:pt>
                <c:pt idx="12">
                  <c:v>4578.932034834339</c:v>
                </c:pt>
                <c:pt idx="13">
                  <c:v>4878.7938536096572</c:v>
                </c:pt>
                <c:pt idx="14">
                  <c:v>5404.6621488244409</c:v>
                </c:pt>
                <c:pt idx="15">
                  <c:v>6114.4018512674338</c:v>
                </c:pt>
                <c:pt idx="16">
                  <c:v>6947.5936467386691</c:v>
                </c:pt>
                <c:pt idx="17">
                  <c:v>7687.7218450424643</c:v>
                </c:pt>
                <c:pt idx="18">
                  <c:v>8233.6033444197237</c:v>
                </c:pt>
                <c:pt idx="19">
                  <c:v>8561.9737542361054</c:v>
                </c:pt>
                <c:pt idx="20">
                  <c:v>8713.3846496013375</c:v>
                </c:pt>
                <c:pt idx="21">
                  <c:v>8721</c:v>
                </c:pt>
                <c:pt idx="22">
                  <c:v>8738</c:v>
                </c:pt>
                <c:pt idx="23">
                  <c:v>8755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4DB5-4DDD-A4F8-A5EF35B8E01D}"/>
            </c:ext>
          </c:extLst>
        </c:ser>
        <c:ser>
          <c:idx val="6"/>
          <c:order val="6"/>
          <c:tx>
            <c:strRef>
              <c:f>'E2-b2'!$Z$43:$AG$43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'E2-b2'!$AA$45:$AA$77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4DB5-4DDD-A4F8-A5EF35B8E01D}"/>
            </c:ext>
          </c:extLst>
        </c:ser>
        <c:ser>
          <c:idx val="7"/>
          <c:order val="7"/>
          <c:tx>
            <c:strRef>
              <c:f>'E2-b2'!$Z$43:$AG$43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'E2-b2'!$AC$45:$AC$77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4DB5-4DDD-A4F8-A5EF35B8E0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511616"/>
        <c:axId val="214513536"/>
      </c:scatterChart>
      <c:valAx>
        <c:axId val="21451161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42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4513536"/>
        <c:crosses val="autoZero"/>
        <c:crossBetween val="midCat"/>
      </c:valAx>
      <c:valAx>
        <c:axId val="21451353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93E-2"/>
              <c:y val="0.34042553191489594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451161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06"/>
          <c:y val="0.16884541076913401"/>
          <c:w val="0.20049891429287975"/>
          <c:h val="0.592630977783867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11" r="0.75000000000000311" t="1" header="0.5" footer="0.5"/>
    <c:pageSetup paperSize="9" orientation="landscape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6"/>
        </c:manualLayout>
      </c:layout>
      <c:scatterChart>
        <c:scatterStyle val="lineMarker"/>
        <c:varyColors val="0"/>
        <c:ser>
          <c:idx val="4"/>
          <c:order val="0"/>
          <c:tx>
            <c:strRef>
              <c:f>'E2-b2'!$B$43:$E$43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'E2-b2'!$F$45:$F$77</c:f>
              <c:numCache>
                <c:formatCode>0_ 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6.1319999999999997</c:v>
                </c:pt>
                <c:pt idx="4">
                  <c:v>166.44000199999999</c:v>
                </c:pt>
                <c:pt idx="5">
                  <c:v>822.56402600000001</c:v>
                </c:pt>
                <c:pt idx="6">
                  <c:v>1935.0839840000001</c:v>
                </c:pt>
                <c:pt idx="7">
                  <c:v>2725.2360840000001</c:v>
                </c:pt>
                <c:pt idx="8">
                  <c:v>3347.1960450000001</c:v>
                </c:pt>
                <c:pt idx="9">
                  <c:v>3977.040039</c:v>
                </c:pt>
                <c:pt idx="10">
                  <c:v>4366.8598629999997</c:v>
                </c:pt>
                <c:pt idx="11">
                  <c:v>4514.9038090000004</c:v>
                </c:pt>
                <c:pt idx="12">
                  <c:v>4907.3520509999998</c:v>
                </c:pt>
                <c:pt idx="13">
                  <c:v>5753.5678710000002</c:v>
                </c:pt>
                <c:pt idx="14">
                  <c:v>7098.2280270000001</c:v>
                </c:pt>
                <c:pt idx="15">
                  <c:v>8312.3642579999996</c:v>
                </c:pt>
                <c:pt idx="16">
                  <c:v>8703.0595699999994</c:v>
                </c:pt>
                <c:pt idx="17">
                  <c:v>8758.2480469999991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61E-4B82-B272-A6E1C943093A}"/>
            </c:ext>
          </c:extLst>
        </c:ser>
        <c:ser>
          <c:idx val="3"/>
          <c:order val="1"/>
          <c:tx>
            <c:strRef>
              <c:f>'E2-b2'!$B$43:$I$43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'E2-b2'!$H$45:$H$77</c:f>
              <c:numCache>
                <c:formatCode>0_ 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3.504</c:v>
                </c:pt>
                <c:pt idx="4">
                  <c:v>149.79600500000001</c:v>
                </c:pt>
                <c:pt idx="5">
                  <c:v>815.55602999999996</c:v>
                </c:pt>
                <c:pt idx="6">
                  <c:v>1911.4320070000001</c:v>
                </c:pt>
                <c:pt idx="7">
                  <c:v>2709.468018</c:v>
                </c:pt>
                <c:pt idx="8">
                  <c:v>3332.3039549999999</c:v>
                </c:pt>
                <c:pt idx="9">
                  <c:v>3969.1560060000002</c:v>
                </c:pt>
                <c:pt idx="10">
                  <c:v>4362.4799800000001</c:v>
                </c:pt>
                <c:pt idx="11">
                  <c:v>4507.0200199999999</c:v>
                </c:pt>
                <c:pt idx="12">
                  <c:v>4881.9482420000004</c:v>
                </c:pt>
                <c:pt idx="13">
                  <c:v>5745.6840819999998</c:v>
                </c:pt>
                <c:pt idx="14">
                  <c:v>7116.6240230000003</c:v>
                </c:pt>
                <c:pt idx="15">
                  <c:v>8314.1162110000005</c:v>
                </c:pt>
                <c:pt idx="16">
                  <c:v>8710.0683590000008</c:v>
                </c:pt>
                <c:pt idx="17">
                  <c:v>8754.7441409999992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61E-4B82-B272-A6E1C943093A}"/>
            </c:ext>
          </c:extLst>
        </c:ser>
        <c:ser>
          <c:idx val="0"/>
          <c:order val="2"/>
          <c:tx>
            <c:strRef>
              <c:f>'E2-b2'!$J$43:$Q$43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'E2-b2'!$N$45:$N$77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61E-4B82-B272-A6E1C943093A}"/>
            </c:ext>
          </c:extLst>
        </c:ser>
        <c:ser>
          <c:idx val="1"/>
          <c:order val="3"/>
          <c:tx>
            <c:strRef>
              <c:f>'E2-b2'!$J$43:$Q$43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'E2-b2'!$P$45:$P$77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61E-4B82-B272-A6E1C943093A}"/>
            </c:ext>
          </c:extLst>
        </c:ser>
        <c:ser>
          <c:idx val="2"/>
          <c:order val="4"/>
          <c:tx>
            <c:strRef>
              <c:f>'E2-b2'!$R$43:$Y$43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'E2-b2'!$V$45:$V$77</c:f>
              <c:numCache>
                <c:formatCode>0_ 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</c:v>
                </c:pt>
                <c:pt idx="4">
                  <c:v>458.64669081425745</c:v>
                </c:pt>
                <c:pt idx="5">
                  <c:v>1131.7547881476407</c:v>
                </c:pt>
                <c:pt idx="6">
                  <c:v>2235.4070665794793</c:v>
                </c:pt>
                <c:pt idx="7">
                  <c:v>3032.8330845807577</c:v>
                </c:pt>
                <c:pt idx="8">
                  <c:v>3657.4773835666165</c:v>
                </c:pt>
                <c:pt idx="9">
                  <c:v>4278.0842313341318</c:v>
                </c:pt>
                <c:pt idx="10">
                  <c:v>4662.7484574952114</c:v>
                </c:pt>
                <c:pt idx="11">
                  <c:v>4826.858772546555</c:v>
                </c:pt>
                <c:pt idx="12">
                  <c:v>5207.7381209491932</c:v>
                </c:pt>
                <c:pt idx="13">
                  <c:v>6057.3160720158885</c:v>
                </c:pt>
                <c:pt idx="14">
                  <c:v>7431</c:v>
                </c:pt>
                <c:pt idx="15">
                  <c:v>8480</c:v>
                </c:pt>
                <c:pt idx="16">
                  <c:v>8679</c:v>
                </c:pt>
                <c:pt idx="17">
                  <c:v>8726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61E-4B82-B272-A6E1C943093A}"/>
            </c:ext>
          </c:extLst>
        </c:ser>
        <c:ser>
          <c:idx val="5"/>
          <c:order val="5"/>
          <c:tx>
            <c:strRef>
              <c:f>'E2-b2'!$R$43:$Y$43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'E2-b2'!$X$45:$X$77</c:f>
              <c:numCache>
                <c:formatCode>0_ 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</c:v>
                </c:pt>
                <c:pt idx="4">
                  <c:v>452.88890928377884</c:v>
                </c:pt>
                <c:pt idx="5">
                  <c:v>1121.600263802052</c:v>
                </c:pt>
                <c:pt idx="6">
                  <c:v>2205.543381594156</c:v>
                </c:pt>
                <c:pt idx="7">
                  <c:v>2996.3233313991536</c:v>
                </c:pt>
                <c:pt idx="8">
                  <c:v>3627.5556316356369</c:v>
                </c:pt>
                <c:pt idx="9">
                  <c:v>4277.7316178564979</c:v>
                </c:pt>
                <c:pt idx="10">
                  <c:v>4662.9694557254352</c:v>
                </c:pt>
                <c:pt idx="11">
                  <c:v>4818.6459216565181</c:v>
                </c:pt>
                <c:pt idx="12">
                  <c:v>5188.3680586200326</c:v>
                </c:pt>
                <c:pt idx="13">
                  <c:v>6053.3971531144161</c:v>
                </c:pt>
                <c:pt idx="14">
                  <c:v>7403.8361886661787</c:v>
                </c:pt>
                <c:pt idx="15">
                  <c:v>8623.6806749031894</c:v>
                </c:pt>
                <c:pt idx="16">
                  <c:v>8652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61E-4B82-B272-A6E1C943093A}"/>
            </c:ext>
          </c:extLst>
        </c:ser>
        <c:ser>
          <c:idx val="6"/>
          <c:order val="6"/>
          <c:tx>
            <c:strRef>
              <c:f>'E2-b2'!$Z$43:$AG$43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'E2-b2'!$AD$45:$AD$77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61E-4B82-B272-A6E1C943093A}"/>
            </c:ext>
          </c:extLst>
        </c:ser>
        <c:ser>
          <c:idx val="7"/>
          <c:order val="7"/>
          <c:tx>
            <c:strRef>
              <c:f>'E2-b2'!$Z$43:$AG$43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'E2-b2'!$AF$45:$AF$77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61E-4B82-B272-A6E1C94309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650240"/>
        <c:axId val="214664704"/>
      </c:scatterChart>
      <c:valAx>
        <c:axId val="21465024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42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4664704"/>
        <c:crosses val="autoZero"/>
        <c:crossBetween val="midCat"/>
      </c:valAx>
      <c:valAx>
        <c:axId val="21466470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93E-2"/>
              <c:y val="0.34042553191489594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465024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06"/>
          <c:y val="0.16884541076913401"/>
          <c:w val="0.20049891429287975"/>
          <c:h val="0.5969380072629396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11" r="0.75000000000000311" t="1" header="0.5" footer="0.5"/>
    <c:pageSetup paperSize="9" orientation="landscape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6"/>
        </c:manualLayout>
      </c:layout>
      <c:scatterChart>
        <c:scatterStyle val="lineMarker"/>
        <c:varyColors val="0"/>
        <c:ser>
          <c:idx val="4"/>
          <c:order val="0"/>
          <c:tx>
            <c:strRef>
              <c:f>'E2-b2'!$B$43:$E$43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'E2-b2'!$G$45:$G$77</c:f>
              <c:numCache>
                <c:formatCode>0_ 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4.38</c:v>
                </c:pt>
                <c:pt idx="4">
                  <c:v>157.679993</c:v>
                </c:pt>
                <c:pt idx="5">
                  <c:v>818.18402100000003</c:v>
                </c:pt>
                <c:pt idx="6">
                  <c:v>1889.531982</c:v>
                </c:pt>
                <c:pt idx="7">
                  <c:v>2719.1040039999998</c:v>
                </c:pt>
                <c:pt idx="8">
                  <c:v>3342.8159179999998</c:v>
                </c:pt>
                <c:pt idx="9">
                  <c:v>3969.1560060000002</c:v>
                </c:pt>
                <c:pt idx="10">
                  <c:v>4357.2241210000002</c:v>
                </c:pt>
                <c:pt idx="11">
                  <c:v>4507.0200199999999</c:v>
                </c:pt>
                <c:pt idx="12">
                  <c:v>4896.8398440000001</c:v>
                </c:pt>
                <c:pt idx="13">
                  <c:v>5748.3120120000003</c:v>
                </c:pt>
                <c:pt idx="14">
                  <c:v>7093.8481449999999</c:v>
                </c:pt>
                <c:pt idx="15">
                  <c:v>8304.4804690000001</c:v>
                </c:pt>
                <c:pt idx="16">
                  <c:v>8714.4482420000004</c:v>
                </c:pt>
                <c:pt idx="17">
                  <c:v>8757.3720699999994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941-4033-88DB-85A8FF9C3D3C}"/>
            </c:ext>
          </c:extLst>
        </c:ser>
        <c:ser>
          <c:idx val="3"/>
          <c:order val="1"/>
          <c:tx>
            <c:strRef>
              <c:f>'E2-b2'!$B$43:$I$43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'E2-b2'!$I$45:$I$77</c:f>
              <c:numCache>
                <c:formatCode>0_ 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1.752</c:v>
                </c:pt>
                <c:pt idx="4">
                  <c:v>141.912003</c:v>
                </c:pt>
                <c:pt idx="5">
                  <c:v>772.63201900000001</c:v>
                </c:pt>
                <c:pt idx="6">
                  <c:v>1914.9360349999999</c:v>
                </c:pt>
                <c:pt idx="7">
                  <c:v>2723.4838869999999</c:v>
                </c:pt>
                <c:pt idx="8">
                  <c:v>3353.3278810000002</c:v>
                </c:pt>
                <c:pt idx="9">
                  <c:v>3978.7919919999999</c:v>
                </c:pt>
                <c:pt idx="10">
                  <c:v>4373.8681640000004</c:v>
                </c:pt>
                <c:pt idx="11">
                  <c:v>4500.8881840000004</c:v>
                </c:pt>
                <c:pt idx="12">
                  <c:v>4895.9638670000004</c:v>
                </c:pt>
                <c:pt idx="13">
                  <c:v>5769.3359380000002</c:v>
                </c:pt>
                <c:pt idx="14">
                  <c:v>7135.8959960000002</c:v>
                </c:pt>
                <c:pt idx="15">
                  <c:v>8309.7363280000009</c:v>
                </c:pt>
                <c:pt idx="16">
                  <c:v>8701.3076170000004</c:v>
                </c:pt>
                <c:pt idx="17">
                  <c:v>8757.3720699999994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941-4033-88DB-85A8FF9C3D3C}"/>
            </c:ext>
          </c:extLst>
        </c:ser>
        <c:ser>
          <c:idx val="0"/>
          <c:order val="2"/>
          <c:tx>
            <c:strRef>
              <c:f>'E2-b2'!$J$43:$Q$43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'E2-b2'!$O$45:$O$77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941-4033-88DB-85A8FF9C3D3C}"/>
            </c:ext>
          </c:extLst>
        </c:ser>
        <c:ser>
          <c:idx val="1"/>
          <c:order val="3"/>
          <c:tx>
            <c:strRef>
              <c:f>'E2-b2'!$J$43:$Q$43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'E2-b2'!$Q$45:$Q$77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A941-4033-88DB-85A8FF9C3D3C}"/>
            </c:ext>
          </c:extLst>
        </c:ser>
        <c:ser>
          <c:idx val="2"/>
          <c:order val="4"/>
          <c:tx>
            <c:strRef>
              <c:f>'E2-b2'!$R$43:$Y$43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'E2-b2'!$W$45:$W$77</c:f>
              <c:numCache>
                <c:formatCode>0_ 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</c:v>
                </c:pt>
                <c:pt idx="4">
                  <c:v>463.93053286748284</c:v>
                </c:pt>
                <c:pt idx="5">
                  <c:v>1118.3939890843615</c:v>
                </c:pt>
                <c:pt idx="6">
                  <c:v>2196.8094530670874</c:v>
                </c:pt>
                <c:pt idx="7">
                  <c:v>3009.0206296260449</c:v>
                </c:pt>
                <c:pt idx="8">
                  <c:v>3627.8514857133396</c:v>
                </c:pt>
                <c:pt idx="9">
                  <c:v>4255.1824516596516</c:v>
                </c:pt>
                <c:pt idx="10">
                  <c:v>4655.9140411256367</c:v>
                </c:pt>
                <c:pt idx="11">
                  <c:v>4806.0810672164062</c:v>
                </c:pt>
                <c:pt idx="12">
                  <c:v>5197.3354856844744</c:v>
                </c:pt>
                <c:pt idx="13">
                  <c:v>6046.1368311170409</c:v>
                </c:pt>
                <c:pt idx="14">
                  <c:v>7388.1931249162781</c:v>
                </c:pt>
                <c:pt idx="15">
                  <c:v>8459</c:v>
                </c:pt>
                <c:pt idx="16">
                  <c:v>8716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A941-4033-88DB-85A8FF9C3D3C}"/>
            </c:ext>
          </c:extLst>
        </c:ser>
        <c:ser>
          <c:idx val="5"/>
          <c:order val="5"/>
          <c:tx>
            <c:strRef>
              <c:f>'E2-b2'!$R$43:$Y$43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'E2-b2'!$Y$45:$Y$77</c:f>
              <c:numCache>
                <c:formatCode>0_ 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</c:v>
                </c:pt>
                <c:pt idx="4">
                  <c:v>132.25733662204814</c:v>
                </c:pt>
                <c:pt idx="5">
                  <c:v>765.79931024060431</c:v>
                </c:pt>
                <c:pt idx="6">
                  <c:v>1891.5507659284247</c:v>
                </c:pt>
                <c:pt idx="7">
                  <c:v>2718.7871461206341</c:v>
                </c:pt>
                <c:pt idx="8">
                  <c:v>3348.6804014036338</c:v>
                </c:pt>
                <c:pt idx="9">
                  <c:v>3965.4082133706365</c:v>
                </c:pt>
                <c:pt idx="10">
                  <c:v>4352.6635628145668</c:v>
                </c:pt>
                <c:pt idx="11">
                  <c:v>4497.8600421630963</c:v>
                </c:pt>
                <c:pt idx="12">
                  <c:v>4875.7688459620613</c:v>
                </c:pt>
                <c:pt idx="13">
                  <c:v>5758.4937251466463</c:v>
                </c:pt>
                <c:pt idx="14">
                  <c:v>7412</c:v>
                </c:pt>
                <c:pt idx="15">
                  <c:v>8265</c:v>
                </c:pt>
                <c:pt idx="16">
                  <c:v>8641</c:v>
                </c:pt>
                <c:pt idx="17">
                  <c:v>8724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A941-4033-88DB-85A8FF9C3D3C}"/>
            </c:ext>
          </c:extLst>
        </c:ser>
        <c:ser>
          <c:idx val="6"/>
          <c:order val="6"/>
          <c:tx>
            <c:strRef>
              <c:f>'E2-b2'!$Z$43:$AG$43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'E2-b2'!$AE$45:$AE$77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A941-4033-88DB-85A8FF9C3D3C}"/>
            </c:ext>
          </c:extLst>
        </c:ser>
        <c:ser>
          <c:idx val="7"/>
          <c:order val="7"/>
          <c:tx>
            <c:strRef>
              <c:f>'E2-b2'!$Z$43:$AG$43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'E2-b2'!$AG$45:$AG$77</c:f>
              <c:numCache>
                <c:formatCode>0_ </c:formatCode>
                <c:ptCount val="3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A941-4033-88DB-85A8FF9C3D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5382272"/>
        <c:axId val="215388544"/>
      </c:scatterChart>
      <c:valAx>
        <c:axId val="21538227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42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5388544"/>
        <c:crosses val="autoZero"/>
        <c:crossBetween val="midCat"/>
      </c:valAx>
      <c:valAx>
        <c:axId val="21538854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93E-2"/>
              <c:y val="0.34042553191489594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538227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06"/>
          <c:y val="0.16884541076913401"/>
          <c:w val="0.20049891429287975"/>
          <c:h val="0.5969380072629396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11" r="0.75000000000000311" t="1" header="0.5" footer="0.5"/>
    <c:pageSetup paperSize="9" orientation="landscape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Baseline receiver</a:t>
            </a:r>
          </a:p>
        </c:rich>
      </c:tx>
      <c:layout>
        <c:manualLayout>
          <c:xMode val="edge"/>
          <c:yMode val="edge"/>
          <c:x val="0.35693025315466004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6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'U1-a1'!$B$43:$E$43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'U1-a1'!$A$45:$A$69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'U1-a1'!$B$45:$B$69</c:f>
              <c:numCache>
                <c:formatCode>0_ </c:formatCode>
                <c:ptCount val="25"/>
                <c:pt idx="0">
                  <c:v>2941.6079100000002</c:v>
                </c:pt>
                <c:pt idx="1">
                  <c:v>3327.9240719999998</c:v>
                </c:pt>
                <c:pt idx="2">
                  <c:v>3767.6760250000002</c:v>
                </c:pt>
                <c:pt idx="3">
                  <c:v>4180.2719729999999</c:v>
                </c:pt>
                <c:pt idx="4">
                  <c:v>4586.7358400000003</c:v>
                </c:pt>
                <c:pt idx="5">
                  <c:v>5079.923828</c:v>
                </c:pt>
                <c:pt idx="6">
                  <c:v>5471.4960940000001</c:v>
                </c:pt>
                <c:pt idx="7">
                  <c:v>5943.6601559999999</c:v>
                </c:pt>
                <c:pt idx="8">
                  <c:v>6372.8999020000001</c:v>
                </c:pt>
                <c:pt idx="9">
                  <c:v>6845.0639650000003</c:v>
                </c:pt>
                <c:pt idx="10">
                  <c:v>7208.6040039999998</c:v>
                </c:pt>
                <c:pt idx="11">
                  <c:v>7608.0600590000004</c:v>
                </c:pt>
                <c:pt idx="12">
                  <c:v>7859.4721680000002</c:v>
                </c:pt>
                <c:pt idx="13">
                  <c:v>8095.1162109999996</c:v>
                </c:pt>
                <c:pt idx="14">
                  <c:v>8265.0595699999994</c:v>
                </c:pt>
                <c:pt idx="15">
                  <c:v>8388.5761719999991</c:v>
                </c:pt>
                <c:pt idx="16">
                  <c:v>8502.4560550000006</c:v>
                </c:pt>
                <c:pt idx="17">
                  <c:v>8592.6835940000001</c:v>
                </c:pt>
                <c:pt idx="18">
                  <c:v>8639.9882809999999</c:v>
                </c:pt>
                <c:pt idx="19">
                  <c:v>8678.5322269999997</c:v>
                </c:pt>
                <c:pt idx="20">
                  <c:v>8702.1835940000001</c:v>
                </c:pt>
                <c:pt idx="21">
                  <c:v>8736.3476559999999</c:v>
                </c:pt>
                <c:pt idx="22">
                  <c:v>8743.3564449999994</c:v>
                </c:pt>
                <c:pt idx="23">
                  <c:v>8752.9921880000002</c:v>
                </c:pt>
                <c:pt idx="24">
                  <c:v>8754.7441409999992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06E-486E-B78B-88E2B7A52CBB}"/>
            </c:ext>
          </c:extLst>
        </c:ser>
        <c:ser>
          <c:idx val="0"/>
          <c:order val="1"/>
          <c:tx>
            <c:strRef>
              <c:f>'U1-a1'!$F$43:$I$43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'U1-a1'!$A$45:$A$69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'U1-a1'!$F$45:$F$69</c:f>
              <c:numCache>
                <c:formatCode>0_ </c:formatCode>
                <c:ptCount val="2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06E-486E-B78B-88E2B7A52CBB}"/>
            </c:ext>
          </c:extLst>
        </c:ser>
        <c:ser>
          <c:idx val="1"/>
          <c:order val="2"/>
          <c:tx>
            <c:strRef>
              <c:f>'U1-a1'!$J$43:$M$43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'U1-a1'!$A$45:$A$69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'U1-a1'!$J$45:$J$69</c:f>
              <c:numCache>
                <c:formatCode>0_ </c:formatCode>
                <c:ptCount val="25"/>
                <c:pt idx="2">
                  <c:v>3275</c:v>
                </c:pt>
                <c:pt idx="3">
                  <c:v>3702</c:v>
                </c:pt>
                <c:pt idx="4">
                  <c:v>4124</c:v>
                </c:pt>
                <c:pt idx="5">
                  <c:v>4630</c:v>
                </c:pt>
                <c:pt idx="6">
                  <c:v>5040</c:v>
                </c:pt>
                <c:pt idx="7">
                  <c:v>5528</c:v>
                </c:pt>
                <c:pt idx="8">
                  <c:v>5961</c:v>
                </c:pt>
                <c:pt idx="9">
                  <c:v>6452</c:v>
                </c:pt>
                <c:pt idx="10">
                  <c:v>6894</c:v>
                </c:pt>
                <c:pt idx="11">
                  <c:v>7240</c:v>
                </c:pt>
                <c:pt idx="12">
                  <c:v>7586</c:v>
                </c:pt>
                <c:pt idx="13">
                  <c:v>7834</c:v>
                </c:pt>
                <c:pt idx="14">
                  <c:v>8017</c:v>
                </c:pt>
                <c:pt idx="15">
                  <c:v>8150</c:v>
                </c:pt>
                <c:pt idx="16">
                  <c:v>8271</c:v>
                </c:pt>
                <c:pt idx="17">
                  <c:v>8362</c:v>
                </c:pt>
                <c:pt idx="18">
                  <c:v>8422</c:v>
                </c:pt>
                <c:pt idx="19">
                  <c:v>8463</c:v>
                </c:pt>
                <c:pt idx="20">
                  <c:v>8498</c:v>
                </c:pt>
                <c:pt idx="21">
                  <c:v>8543</c:v>
                </c:pt>
                <c:pt idx="22">
                  <c:v>8558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06E-486E-B78B-88E2B7A52CBB}"/>
            </c:ext>
          </c:extLst>
        </c:ser>
        <c:ser>
          <c:idx val="2"/>
          <c:order val="3"/>
          <c:tx>
            <c:strRef>
              <c:f>'U1-a1'!$N$43:$Q$43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'U1-a1'!$A$45:$A$69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'U1-a1'!$N$45:$N$69</c:f>
              <c:numCache>
                <c:formatCode>0_ </c:formatCode>
                <c:ptCount val="2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B06E-486E-B78B-88E2B7A52C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5303680"/>
        <c:axId val="215305600"/>
      </c:scatterChart>
      <c:valAx>
        <c:axId val="21530368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42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5305600"/>
        <c:crosses val="autoZero"/>
        <c:crossBetween val="midCat"/>
      </c:valAx>
      <c:valAx>
        <c:axId val="21530560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93E-2"/>
              <c:y val="0.34042553191489594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530368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06"/>
          <c:y val="0.16884541076913401"/>
          <c:w val="0.22441377564973897"/>
          <c:h val="0.5486368317884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11" r="0.75000000000000311" t="1" header="0.5" footer="0.5"/>
    <c:pageSetup paperSize="9" orientation="landscape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Baseline receiver</a:t>
            </a:r>
          </a:p>
        </c:rich>
      </c:tx>
      <c:layout>
        <c:manualLayout>
          <c:xMode val="edge"/>
          <c:yMode val="edge"/>
          <c:x val="0.35693025315466004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6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'U1-a1'!$B$43:$E$43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'U1-a1'!$A$45:$A$69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'U1-a1'!$C$45:$C$69</c:f>
              <c:numCache>
                <c:formatCode>0_ </c:formatCode>
                <c:ptCount val="25"/>
                <c:pt idx="0">
                  <c:v>5250.7441410000001</c:v>
                </c:pt>
                <c:pt idx="1">
                  <c:v>5732.5439450000003</c:v>
                </c:pt>
                <c:pt idx="2">
                  <c:v>6196.8242190000001</c:v>
                </c:pt>
                <c:pt idx="3">
                  <c:v>6607.6679690000001</c:v>
                </c:pt>
                <c:pt idx="4">
                  <c:v>7029.0239259999998</c:v>
                </c:pt>
                <c:pt idx="5">
                  <c:v>7355.7719729999999</c:v>
                </c:pt>
                <c:pt idx="6">
                  <c:v>7647.4799800000001</c:v>
                </c:pt>
                <c:pt idx="7">
                  <c:v>7891.8837890000004</c:v>
                </c:pt>
                <c:pt idx="8">
                  <c:v>8146.7998049999997</c:v>
                </c:pt>
                <c:pt idx="9">
                  <c:v>8286.0839840000008</c:v>
                </c:pt>
                <c:pt idx="10">
                  <c:v>8419.2363280000009</c:v>
                </c:pt>
                <c:pt idx="11">
                  <c:v>8537.4960940000001</c:v>
                </c:pt>
                <c:pt idx="12">
                  <c:v>8604.9482420000004</c:v>
                </c:pt>
                <c:pt idx="13">
                  <c:v>8650.5</c:v>
                </c:pt>
                <c:pt idx="14">
                  <c:v>8692.5478519999997</c:v>
                </c:pt>
                <c:pt idx="15">
                  <c:v>8710.0683590000008</c:v>
                </c:pt>
                <c:pt idx="16">
                  <c:v>8730.2158199999994</c:v>
                </c:pt>
                <c:pt idx="17">
                  <c:v>8747.7363280000009</c:v>
                </c:pt>
                <c:pt idx="18">
                  <c:v>8747.7363280000009</c:v>
                </c:pt>
                <c:pt idx="19">
                  <c:v>8756.4960940000001</c:v>
                </c:pt>
                <c:pt idx="20">
                  <c:v>8754.7441409999992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9F3-423A-B717-F9E41B388159}"/>
            </c:ext>
          </c:extLst>
        </c:ser>
        <c:ser>
          <c:idx val="0"/>
          <c:order val="1"/>
          <c:tx>
            <c:strRef>
              <c:f>'U1-a1'!$F$43:$I$43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'U1-a1'!$A$45:$A$69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'U1-a1'!$G$45:$G$69</c:f>
              <c:numCache>
                <c:formatCode>0_ </c:formatCode>
                <c:ptCount val="2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9F3-423A-B717-F9E41B388159}"/>
            </c:ext>
          </c:extLst>
        </c:ser>
        <c:ser>
          <c:idx val="1"/>
          <c:order val="2"/>
          <c:tx>
            <c:strRef>
              <c:f>'U1-a1'!$J$43:$M$43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'U1-a1'!$A$45:$A$69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'U1-a1'!$K$45:$K$69</c:f>
              <c:numCache>
                <c:formatCode>0_ </c:formatCode>
                <c:ptCount val="25"/>
                <c:pt idx="2">
                  <c:v>5722</c:v>
                </c:pt>
                <c:pt idx="3">
                  <c:v>6137</c:v>
                </c:pt>
                <c:pt idx="4">
                  <c:v>6574</c:v>
                </c:pt>
                <c:pt idx="5">
                  <c:v>6926</c:v>
                </c:pt>
                <c:pt idx="6">
                  <c:v>7230</c:v>
                </c:pt>
                <c:pt idx="7">
                  <c:v>7486</c:v>
                </c:pt>
                <c:pt idx="8">
                  <c:v>7744</c:v>
                </c:pt>
                <c:pt idx="9">
                  <c:v>7897</c:v>
                </c:pt>
                <c:pt idx="10">
                  <c:v>8119</c:v>
                </c:pt>
                <c:pt idx="11">
                  <c:v>8170</c:v>
                </c:pt>
                <c:pt idx="12">
                  <c:v>8335</c:v>
                </c:pt>
                <c:pt idx="13">
                  <c:v>8390</c:v>
                </c:pt>
                <c:pt idx="14">
                  <c:v>8450</c:v>
                </c:pt>
                <c:pt idx="15">
                  <c:v>8491</c:v>
                </c:pt>
                <c:pt idx="16">
                  <c:v>8501</c:v>
                </c:pt>
                <c:pt idx="17">
                  <c:v>8528</c:v>
                </c:pt>
                <c:pt idx="18">
                  <c:v>8546</c:v>
                </c:pt>
                <c:pt idx="19">
                  <c:v>8557</c:v>
                </c:pt>
                <c:pt idx="20">
                  <c:v>8564</c:v>
                </c:pt>
                <c:pt idx="21">
                  <c:v>8576</c:v>
                </c:pt>
                <c:pt idx="22">
                  <c:v>8581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29F3-423A-B717-F9E41B388159}"/>
            </c:ext>
          </c:extLst>
        </c:ser>
        <c:ser>
          <c:idx val="2"/>
          <c:order val="3"/>
          <c:tx>
            <c:strRef>
              <c:f>'U1-a1'!$N$43:$Q$43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'U1-a1'!$A$45:$A$69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'U1-a1'!$O$45:$O$69</c:f>
              <c:numCache>
                <c:formatCode>0_ </c:formatCode>
                <c:ptCount val="2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29F3-423A-B717-F9E41B3881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388736"/>
        <c:axId val="214390656"/>
      </c:scatterChart>
      <c:valAx>
        <c:axId val="21438873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42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4390656"/>
        <c:crosses val="autoZero"/>
        <c:crossBetween val="midCat"/>
      </c:valAx>
      <c:valAx>
        <c:axId val="21439065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93E-2"/>
              <c:y val="0.34042553191489594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438873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06"/>
          <c:y val="0.16884541076913401"/>
          <c:w val="0.22441377564973897"/>
          <c:h val="0.5486368317884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11" r="0.75000000000000311" t="1" header="0.5" footer="0.5"/>
    <c:pageSetup paperSize="9" orientation="landscape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Reference receiver</a:t>
            </a:r>
          </a:p>
        </c:rich>
      </c:tx>
      <c:layout>
        <c:manualLayout>
          <c:xMode val="edge"/>
          <c:yMode val="edge"/>
          <c:x val="0.35693025315466004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6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'U1-a1'!$B$43:$E$43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'U1-a1'!$A$45:$A$69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'U1-a1'!$D$45:$D$69</c:f>
              <c:numCache>
                <c:formatCode>0_ </c:formatCode>
                <c:ptCount val="25"/>
                <c:pt idx="0">
                  <c:v>3890.3159179999998</c:v>
                </c:pt>
                <c:pt idx="1">
                  <c:v>4594.6201170000004</c:v>
                </c:pt>
                <c:pt idx="2">
                  <c:v>5190.2998049999997</c:v>
                </c:pt>
                <c:pt idx="3">
                  <c:v>5950.6679690000001</c:v>
                </c:pt>
                <c:pt idx="4">
                  <c:v>6687.3837890000004</c:v>
                </c:pt>
                <c:pt idx="5">
                  <c:v>7311.0961909999996</c:v>
                </c:pt>
                <c:pt idx="6">
                  <c:v>7852.4638670000004</c:v>
                </c:pt>
                <c:pt idx="7">
                  <c:v>8192.3515630000002</c:v>
                </c:pt>
                <c:pt idx="8">
                  <c:v>8430.6240230000003</c:v>
                </c:pt>
                <c:pt idx="9">
                  <c:v>8594.4355469999991</c:v>
                </c:pt>
                <c:pt idx="10">
                  <c:v>8657.5078130000002</c:v>
                </c:pt>
                <c:pt idx="11">
                  <c:v>8708.3164059999999</c:v>
                </c:pt>
                <c:pt idx="12">
                  <c:v>8737.2236329999996</c:v>
                </c:pt>
                <c:pt idx="13">
                  <c:v>8745.984375</c:v>
                </c:pt>
                <c:pt idx="14">
                  <c:v>8753.8681639999995</c:v>
                </c:pt>
                <c:pt idx="15">
                  <c:v>8755.6201170000004</c:v>
                </c:pt>
                <c:pt idx="16">
                  <c:v>8759.1240230000003</c:v>
                </c:pt>
                <c:pt idx="17">
                  <c:v>8760</c:v>
                </c:pt>
                <c:pt idx="18">
                  <c:v>8760</c:v>
                </c:pt>
                <c:pt idx="19">
                  <c:v>8759.1240230000003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124-4534-A630-559C687C3712}"/>
            </c:ext>
          </c:extLst>
        </c:ser>
        <c:ser>
          <c:idx val="0"/>
          <c:order val="1"/>
          <c:tx>
            <c:strRef>
              <c:f>'U1-a1'!$F$43:$I$43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'U1-a1'!$A$45:$A$69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'U1-a1'!$H$45:$H$69</c:f>
              <c:numCache>
                <c:formatCode>0_ </c:formatCode>
                <c:ptCount val="2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124-4534-A630-559C687C3712}"/>
            </c:ext>
          </c:extLst>
        </c:ser>
        <c:ser>
          <c:idx val="1"/>
          <c:order val="2"/>
          <c:tx>
            <c:strRef>
              <c:f>'U1-a1'!$J$43:$M$43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'U1-a1'!$A$45:$A$69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'U1-a1'!$L$45:$L$69</c:f>
              <c:numCache>
                <c:formatCode>0_ </c:formatCode>
                <c:ptCount val="25"/>
                <c:pt idx="0">
                  <c:v>3926</c:v>
                </c:pt>
                <c:pt idx="1">
                  <c:v>4637</c:v>
                </c:pt>
                <c:pt idx="2">
                  <c:v>5233</c:v>
                </c:pt>
                <c:pt idx="3">
                  <c:v>5999</c:v>
                </c:pt>
                <c:pt idx="4">
                  <c:v>6754</c:v>
                </c:pt>
                <c:pt idx="5">
                  <c:v>7358</c:v>
                </c:pt>
                <c:pt idx="6">
                  <c:v>7937</c:v>
                </c:pt>
                <c:pt idx="7">
                  <c:v>8279</c:v>
                </c:pt>
                <c:pt idx="8">
                  <c:v>8517</c:v>
                </c:pt>
                <c:pt idx="9">
                  <c:v>8616</c:v>
                </c:pt>
                <c:pt idx="10">
                  <c:v>8703</c:v>
                </c:pt>
                <c:pt idx="11">
                  <c:v>8735</c:v>
                </c:pt>
                <c:pt idx="12">
                  <c:v>8744</c:v>
                </c:pt>
                <c:pt idx="13">
                  <c:v>8754</c:v>
                </c:pt>
                <c:pt idx="14">
                  <c:v>8757</c:v>
                </c:pt>
                <c:pt idx="15">
                  <c:v>8760</c:v>
                </c:pt>
                <c:pt idx="16">
                  <c:v>8760</c:v>
                </c:pt>
                <c:pt idx="17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124-4534-A630-559C687C3712}"/>
            </c:ext>
          </c:extLst>
        </c:ser>
        <c:ser>
          <c:idx val="2"/>
          <c:order val="3"/>
          <c:tx>
            <c:strRef>
              <c:f>'U1-a1'!$N$43:$Q$43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'U1-a1'!$A$45:$A$69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'U1-a1'!$P$45:$P$69</c:f>
              <c:numCache>
                <c:formatCode>0_ </c:formatCode>
                <c:ptCount val="2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124-4534-A630-559C687C37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432000"/>
        <c:axId val="214442368"/>
      </c:scatterChart>
      <c:valAx>
        <c:axId val="21443200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42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4442368"/>
        <c:crosses val="autoZero"/>
        <c:crossBetween val="midCat"/>
      </c:valAx>
      <c:valAx>
        <c:axId val="21444236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93E-2"/>
              <c:y val="0.34042553191489594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443200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06"/>
          <c:y val="0.16884541076913401"/>
          <c:w val="0.22441377564973897"/>
          <c:h val="0.5486368317884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11" r="0.75000000000000311" t="1" header="0.5" footer="0.5"/>
    <c:pageSetup paperSize="9" orientation="landscape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Reference receiver</a:t>
            </a:r>
          </a:p>
        </c:rich>
      </c:tx>
      <c:layout>
        <c:manualLayout>
          <c:xMode val="edge"/>
          <c:yMode val="edge"/>
          <c:x val="0.35693025315466004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6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'U1-a1'!$B$43:$E$43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'U1-a1'!$A$45:$A$69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'U1-a1'!$E$45:$E$69</c:f>
              <c:numCache>
                <c:formatCode>0_ </c:formatCode>
                <c:ptCount val="25"/>
                <c:pt idx="0">
                  <c:v>5761.4521480000003</c:v>
                </c:pt>
                <c:pt idx="1">
                  <c:v>6276.5400390000004</c:v>
                </c:pt>
                <c:pt idx="2">
                  <c:v>6690.0122069999998</c:v>
                </c:pt>
                <c:pt idx="3">
                  <c:v>7113.1201170000004</c:v>
                </c:pt>
                <c:pt idx="4">
                  <c:v>7523.0878910000001</c:v>
                </c:pt>
                <c:pt idx="5">
                  <c:v>7916.4121089999999</c:v>
                </c:pt>
                <c:pt idx="6">
                  <c:v>8217.7558590000008</c:v>
                </c:pt>
                <c:pt idx="7">
                  <c:v>8402.5917969999991</c:v>
                </c:pt>
                <c:pt idx="8">
                  <c:v>8552.3876949999994</c:v>
                </c:pt>
                <c:pt idx="9">
                  <c:v>8663.6396480000003</c:v>
                </c:pt>
                <c:pt idx="10">
                  <c:v>8697.8037110000005</c:v>
                </c:pt>
                <c:pt idx="11">
                  <c:v>8727.5878909999992</c:v>
                </c:pt>
                <c:pt idx="12">
                  <c:v>8747.7363280000009</c:v>
                </c:pt>
                <c:pt idx="13">
                  <c:v>8748.6123050000006</c:v>
                </c:pt>
                <c:pt idx="14">
                  <c:v>8754.7441409999992</c:v>
                </c:pt>
                <c:pt idx="15">
                  <c:v>8755.6201170000004</c:v>
                </c:pt>
                <c:pt idx="16">
                  <c:v>8759.1240230000003</c:v>
                </c:pt>
                <c:pt idx="17">
                  <c:v>8760</c:v>
                </c:pt>
                <c:pt idx="18">
                  <c:v>8760</c:v>
                </c:pt>
                <c:pt idx="19">
                  <c:v>8759.1240230000003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92C-4F93-817D-981EA572B22E}"/>
            </c:ext>
          </c:extLst>
        </c:ser>
        <c:ser>
          <c:idx val="0"/>
          <c:order val="1"/>
          <c:tx>
            <c:strRef>
              <c:f>'U1-a1'!$F$43:$I$43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'U1-a1'!$A$45:$A$69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'U1-a1'!$I$45:$I$69</c:f>
              <c:numCache>
                <c:formatCode>0_ </c:formatCode>
                <c:ptCount val="2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92C-4F93-817D-981EA572B22E}"/>
            </c:ext>
          </c:extLst>
        </c:ser>
        <c:ser>
          <c:idx val="1"/>
          <c:order val="2"/>
          <c:tx>
            <c:strRef>
              <c:f>'U1-a1'!$J$43:$M$43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'U1-a1'!$A$45:$A$69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'U1-a1'!$M$45:$M$69</c:f>
              <c:numCache>
                <c:formatCode>0_ </c:formatCode>
                <c:ptCount val="25"/>
                <c:pt idx="0">
                  <c:v>5797</c:v>
                </c:pt>
                <c:pt idx="1">
                  <c:v>6336</c:v>
                </c:pt>
                <c:pt idx="2">
                  <c:v>6744</c:v>
                </c:pt>
                <c:pt idx="3">
                  <c:v>7168</c:v>
                </c:pt>
                <c:pt idx="4">
                  <c:v>7590</c:v>
                </c:pt>
                <c:pt idx="5">
                  <c:v>7969</c:v>
                </c:pt>
                <c:pt idx="6">
                  <c:v>8316</c:v>
                </c:pt>
                <c:pt idx="7">
                  <c:v>8502</c:v>
                </c:pt>
                <c:pt idx="8">
                  <c:v>8655</c:v>
                </c:pt>
                <c:pt idx="9">
                  <c:v>8694</c:v>
                </c:pt>
                <c:pt idx="10">
                  <c:v>8758</c:v>
                </c:pt>
                <c:pt idx="11">
                  <c:v>8755</c:v>
                </c:pt>
                <c:pt idx="12">
                  <c:v>8760</c:v>
                </c:pt>
                <c:pt idx="13">
                  <c:v>8760</c:v>
                </c:pt>
                <c:pt idx="14">
                  <c:v>8760</c:v>
                </c:pt>
                <c:pt idx="15">
                  <c:v>8760</c:v>
                </c:pt>
                <c:pt idx="16">
                  <c:v>8760</c:v>
                </c:pt>
                <c:pt idx="17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92C-4F93-817D-981EA572B22E}"/>
            </c:ext>
          </c:extLst>
        </c:ser>
        <c:ser>
          <c:idx val="2"/>
          <c:order val="3"/>
          <c:tx>
            <c:strRef>
              <c:f>'U1-a1'!$N$43:$Q$43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'U1-a1'!$A$45:$A$69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'U1-a1'!$Q$45:$Q$69</c:f>
              <c:numCache>
                <c:formatCode>0_ </c:formatCode>
                <c:ptCount val="2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92C-4F93-817D-981EA572B2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491904"/>
        <c:axId val="214493824"/>
      </c:scatterChart>
      <c:valAx>
        <c:axId val="21449190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42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4493824"/>
        <c:crosses val="autoZero"/>
        <c:crossBetween val="midCat"/>
      </c:valAx>
      <c:valAx>
        <c:axId val="21449382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93E-2"/>
              <c:y val="0.34042553191489594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449190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06"/>
          <c:y val="0.16884541076913401"/>
          <c:w val="0.22441377564973897"/>
          <c:h val="0.5486368317884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11" r="0.75000000000000311" t="1" header="0.5" footer="0.5"/>
    <c:pageSetup paperSize="9" orientation="landscape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Baseline receiver</a:t>
            </a:r>
          </a:p>
        </c:rich>
      </c:tx>
      <c:layout>
        <c:manualLayout>
          <c:xMode val="edge"/>
          <c:yMode val="edge"/>
          <c:x val="0.35693025315466004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6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'U1-a2'!$B$43:$E$43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'U1-a2'!$A$45:$A$67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'U1-a2'!$B$45:$B$67</c:f>
              <c:numCache>
                <c:formatCode>0_ </c:formatCode>
                <c:ptCount val="23"/>
                <c:pt idx="0">
                  <c:v>2990.3327640000002</c:v>
                </c:pt>
                <c:pt idx="1">
                  <c:v>3616.905518</c:v>
                </c:pt>
                <c:pt idx="2">
                  <c:v>4282.9921880000002</c:v>
                </c:pt>
                <c:pt idx="3">
                  <c:v>4891.2192379999997</c:v>
                </c:pt>
                <c:pt idx="4">
                  <c:v>5691.3696289999998</c:v>
                </c:pt>
                <c:pt idx="5">
                  <c:v>6334.876953</c:v>
                </c:pt>
                <c:pt idx="6">
                  <c:v>7122.326172</c:v>
                </c:pt>
                <c:pt idx="7">
                  <c:v>7898.486328</c:v>
                </c:pt>
                <c:pt idx="8">
                  <c:v>8690.1699219999991</c:v>
                </c:pt>
                <c:pt idx="9">
                  <c:v>9501.609375</c:v>
                </c:pt>
                <c:pt idx="10">
                  <c:v>10181.807617</c:v>
                </c:pt>
                <c:pt idx="11">
                  <c:v>10884.585938</c:v>
                </c:pt>
                <c:pt idx="12">
                  <c:v>11451.887694999999</c:v>
                </c:pt>
                <c:pt idx="13">
                  <c:v>11992.377930000001</c:v>
                </c:pt>
                <c:pt idx="14">
                  <c:v>12453.839844</c:v>
                </c:pt>
                <c:pt idx="15">
                  <c:v>12861.676758</c:v>
                </c:pt>
                <c:pt idx="16">
                  <c:v>13155.206055000001</c:v>
                </c:pt>
                <c:pt idx="17">
                  <c:v>13420.511719</c:v>
                </c:pt>
                <c:pt idx="18">
                  <c:v>13606.790039</c:v>
                </c:pt>
                <c:pt idx="19">
                  <c:v>13733.798828000001</c:v>
                </c:pt>
                <c:pt idx="20">
                  <c:v>13839.638671999999</c:v>
                </c:pt>
                <c:pt idx="21">
                  <c:v>13945.478515999999</c:v>
                </c:pt>
                <c:pt idx="22">
                  <c:v>13979.347656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B2A-462A-8E5C-F76C646E3861}"/>
            </c:ext>
          </c:extLst>
        </c:ser>
        <c:ser>
          <c:idx val="0"/>
          <c:order val="1"/>
          <c:tx>
            <c:strRef>
              <c:f>'U1-a2'!$F$43:$I$43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'U1-a2'!$A$45:$A$67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'U1-a2'!$F$45:$F$67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B2A-462A-8E5C-F76C646E3861}"/>
            </c:ext>
          </c:extLst>
        </c:ser>
        <c:ser>
          <c:idx val="1"/>
          <c:order val="2"/>
          <c:tx>
            <c:strRef>
              <c:f>'U1-a2'!$J$43:$M$43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'U1-a2'!$A$45:$A$67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'U1-a2'!$J$45:$J$67</c:f>
              <c:numCache>
                <c:formatCode>0_ </c:formatCode>
                <c:ptCount val="23"/>
                <c:pt idx="2">
                  <c:v>4119</c:v>
                </c:pt>
                <c:pt idx="3">
                  <c:v>4737</c:v>
                </c:pt>
                <c:pt idx="4">
                  <c:v>5543</c:v>
                </c:pt>
                <c:pt idx="5">
                  <c:v>6199</c:v>
                </c:pt>
                <c:pt idx="6">
                  <c:v>6998</c:v>
                </c:pt>
                <c:pt idx="7">
                  <c:v>7794</c:v>
                </c:pt>
                <c:pt idx="8">
                  <c:v>8587</c:v>
                </c:pt>
                <c:pt idx="9">
                  <c:v>9417</c:v>
                </c:pt>
                <c:pt idx="10">
                  <c:v>10097</c:v>
                </c:pt>
                <c:pt idx="11">
                  <c:v>10817</c:v>
                </c:pt>
                <c:pt idx="12">
                  <c:v>11424</c:v>
                </c:pt>
                <c:pt idx="13">
                  <c:v>11882</c:v>
                </c:pt>
                <c:pt idx="14">
                  <c:v>12327</c:v>
                </c:pt>
                <c:pt idx="15">
                  <c:v>12752</c:v>
                </c:pt>
                <c:pt idx="16">
                  <c:v>13053</c:v>
                </c:pt>
                <c:pt idx="17">
                  <c:v>13331</c:v>
                </c:pt>
                <c:pt idx="18">
                  <c:v>13528</c:v>
                </c:pt>
                <c:pt idx="19">
                  <c:v>13659</c:v>
                </c:pt>
                <c:pt idx="20">
                  <c:v>13772</c:v>
                </c:pt>
                <c:pt idx="21">
                  <c:v>13893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B2A-462A-8E5C-F76C646E3861}"/>
            </c:ext>
          </c:extLst>
        </c:ser>
        <c:ser>
          <c:idx val="2"/>
          <c:order val="3"/>
          <c:tx>
            <c:strRef>
              <c:f>'U1-a2'!$N$43:$Q$43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'U1-a2'!$A$45:$A$67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'U1-a2'!$N$45:$N$67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B2A-462A-8E5C-F76C646E38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5743872"/>
        <c:axId val="215033344"/>
      </c:scatterChart>
      <c:valAx>
        <c:axId val="21574387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42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5033344"/>
        <c:crosses val="autoZero"/>
        <c:crossBetween val="midCat"/>
      </c:valAx>
      <c:valAx>
        <c:axId val="21503334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93E-2"/>
              <c:y val="0.34042553191489594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574387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06"/>
          <c:y val="0.16884541076913401"/>
          <c:w val="0.22441377564973897"/>
          <c:h val="0.5486368317884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11" r="0.75000000000000311" t="1" header="0.5" footer="0.5"/>
    <c:pageSetup paperSize="9" orientation="landscape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Baseline receiver</a:t>
            </a:r>
          </a:p>
        </c:rich>
      </c:tx>
      <c:layout>
        <c:manualLayout>
          <c:xMode val="edge"/>
          <c:yMode val="edge"/>
          <c:x val="0.35693025315466004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6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'U1-a2'!$B$43:$E$43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'U1-a2'!$A$45:$A$67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'U1-a2'!$C$45:$C$67</c:f>
              <c:numCache>
                <c:formatCode>0_ </c:formatCode>
                <c:ptCount val="23"/>
                <c:pt idx="0">
                  <c:v>6603.0048829999996</c:v>
                </c:pt>
                <c:pt idx="1">
                  <c:v>7278.9697269999997</c:v>
                </c:pt>
                <c:pt idx="2">
                  <c:v>7998.6816410000001</c:v>
                </c:pt>
                <c:pt idx="3">
                  <c:v>8615.3759769999997</c:v>
                </c:pt>
                <c:pt idx="4">
                  <c:v>9359.078125</c:v>
                </c:pt>
                <c:pt idx="5">
                  <c:v>9998.3515630000002</c:v>
                </c:pt>
                <c:pt idx="6">
                  <c:v>10586.822265999999</c:v>
                </c:pt>
                <c:pt idx="7">
                  <c:v>11178.115234000001</c:v>
                </c:pt>
                <c:pt idx="8">
                  <c:v>11756.707031</c:v>
                </c:pt>
                <c:pt idx="9">
                  <c:v>12216.758789</c:v>
                </c:pt>
                <c:pt idx="10">
                  <c:v>12723.378906</c:v>
                </c:pt>
                <c:pt idx="11">
                  <c:v>13023.964844</c:v>
                </c:pt>
                <c:pt idx="12">
                  <c:v>13289.270508</c:v>
                </c:pt>
                <c:pt idx="13">
                  <c:v>13471.315430000001</c:v>
                </c:pt>
                <c:pt idx="14">
                  <c:v>13632.192383</c:v>
                </c:pt>
                <c:pt idx="15">
                  <c:v>13784.601563</c:v>
                </c:pt>
                <c:pt idx="16">
                  <c:v>13900.320313</c:v>
                </c:pt>
                <c:pt idx="17">
                  <c:v>13966.646484000001</c:v>
                </c:pt>
                <c:pt idx="18">
                  <c:v>14008.982421999999</c:v>
                </c:pt>
                <c:pt idx="19">
                  <c:v>14035.794921999999</c:v>
                </c:pt>
                <c:pt idx="20">
                  <c:v>14069.664063</c:v>
                </c:pt>
                <c:pt idx="21">
                  <c:v>14085.1875</c:v>
                </c:pt>
                <c:pt idx="22">
                  <c:v>14090.832031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A02-4360-A222-B64FB7C77EA3}"/>
            </c:ext>
          </c:extLst>
        </c:ser>
        <c:ser>
          <c:idx val="0"/>
          <c:order val="1"/>
          <c:tx>
            <c:strRef>
              <c:f>'U1-a2'!$F$43:$I$43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'U1-a2'!$A$45:$A$67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'U1-a2'!$G$45:$G$67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A02-4360-A222-B64FB7C77EA3}"/>
            </c:ext>
          </c:extLst>
        </c:ser>
        <c:ser>
          <c:idx val="1"/>
          <c:order val="2"/>
          <c:tx>
            <c:strRef>
              <c:f>'U1-a2'!$J$43:$M$43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'U1-a2'!$A$45:$A$67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'U1-a2'!$K$45:$K$67</c:f>
              <c:numCache>
                <c:formatCode>0_ </c:formatCode>
                <c:ptCount val="23"/>
                <c:pt idx="2">
                  <c:v>7845</c:v>
                </c:pt>
                <c:pt idx="3">
                  <c:v>8472</c:v>
                </c:pt>
                <c:pt idx="4">
                  <c:v>9229</c:v>
                </c:pt>
                <c:pt idx="5">
                  <c:v>9871</c:v>
                </c:pt>
                <c:pt idx="6">
                  <c:v>10471</c:v>
                </c:pt>
                <c:pt idx="7">
                  <c:v>11074</c:v>
                </c:pt>
                <c:pt idx="8">
                  <c:v>11669</c:v>
                </c:pt>
                <c:pt idx="9">
                  <c:v>12133</c:v>
                </c:pt>
                <c:pt idx="10">
                  <c:v>12655</c:v>
                </c:pt>
                <c:pt idx="11">
                  <c:v>12965</c:v>
                </c:pt>
                <c:pt idx="12">
                  <c:v>13270</c:v>
                </c:pt>
                <c:pt idx="13">
                  <c:v>13480</c:v>
                </c:pt>
                <c:pt idx="14">
                  <c:v>13518</c:v>
                </c:pt>
                <c:pt idx="15">
                  <c:v>13682</c:v>
                </c:pt>
                <c:pt idx="16">
                  <c:v>13811</c:v>
                </c:pt>
                <c:pt idx="17">
                  <c:v>13884</c:v>
                </c:pt>
                <c:pt idx="18">
                  <c:v>13936</c:v>
                </c:pt>
                <c:pt idx="19">
                  <c:v>13977</c:v>
                </c:pt>
                <c:pt idx="20">
                  <c:v>14010</c:v>
                </c:pt>
                <c:pt idx="21">
                  <c:v>14032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2A02-4360-A222-B64FB7C77EA3}"/>
            </c:ext>
          </c:extLst>
        </c:ser>
        <c:ser>
          <c:idx val="2"/>
          <c:order val="3"/>
          <c:tx>
            <c:strRef>
              <c:f>'U1-a2'!$N$43:$Q$43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'U1-a2'!$A$45:$A$67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'U1-a2'!$O$45:$O$67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2A02-4360-A222-B64FB7C77E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5074688"/>
        <c:axId val="215080960"/>
      </c:scatterChart>
      <c:valAx>
        <c:axId val="21507468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42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5080960"/>
        <c:crosses val="autoZero"/>
        <c:crossBetween val="midCat"/>
      </c:valAx>
      <c:valAx>
        <c:axId val="21508096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93E-2"/>
              <c:y val="0.34042553191489594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507468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06"/>
          <c:y val="0.16884541076913401"/>
          <c:w val="0.22441377564973897"/>
          <c:h val="0.5486368317884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11" r="0.75000000000000311" t="1" header="0.5" footer="0.5"/>
    <c:pageSetup paperSize="9" orientation="landscape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Reference receiver</a:t>
            </a:r>
          </a:p>
        </c:rich>
      </c:tx>
      <c:layout>
        <c:manualLayout>
          <c:xMode val="edge"/>
          <c:yMode val="edge"/>
          <c:x val="0.35693025315466004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6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'U1-a2'!$B$43:$E$43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'U1-a2'!$A$45:$A$67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'U1-a2'!$D$45:$D$67</c:f>
              <c:numCache>
                <c:formatCode>0_ </c:formatCode>
                <c:ptCount val="23"/>
                <c:pt idx="0">
                  <c:v>4433.9902339999999</c:v>
                </c:pt>
                <c:pt idx="1">
                  <c:v>5308.9345700000003</c:v>
                </c:pt>
                <c:pt idx="2">
                  <c:v>6278.4287109999996</c:v>
                </c:pt>
                <c:pt idx="3">
                  <c:v>7300.1376950000003</c:v>
                </c:pt>
                <c:pt idx="4">
                  <c:v>8364.1826170000004</c:v>
                </c:pt>
                <c:pt idx="5">
                  <c:v>9433.8720699999994</c:v>
                </c:pt>
                <c:pt idx="6">
                  <c:v>10507.794921999999</c:v>
                </c:pt>
                <c:pt idx="7">
                  <c:v>11416.608398</c:v>
                </c:pt>
                <c:pt idx="8">
                  <c:v>12143.375977</c:v>
                </c:pt>
                <c:pt idx="9">
                  <c:v>12685.276367</c:v>
                </c:pt>
                <c:pt idx="10">
                  <c:v>13132.626953000001</c:v>
                </c:pt>
                <c:pt idx="11">
                  <c:v>13403.577148</c:v>
                </c:pt>
                <c:pt idx="12">
                  <c:v>13651.949219</c:v>
                </c:pt>
                <c:pt idx="13">
                  <c:v>13819.881836</c:v>
                </c:pt>
                <c:pt idx="14">
                  <c:v>13910.198242</c:v>
                </c:pt>
                <c:pt idx="15">
                  <c:v>13975.113281</c:v>
                </c:pt>
                <c:pt idx="16">
                  <c:v>14051.318359000001</c:v>
                </c:pt>
                <c:pt idx="17">
                  <c:v>14086.598633</c:v>
                </c:pt>
                <c:pt idx="18">
                  <c:v>14092.243164</c:v>
                </c:pt>
                <c:pt idx="19">
                  <c:v>14093.654296999999</c:v>
                </c:pt>
                <c:pt idx="20">
                  <c:v>14109.177734000001</c:v>
                </c:pt>
                <c:pt idx="21">
                  <c:v>14112</c:v>
                </c:pt>
                <c:pt idx="22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803-479A-B1F4-A0DB113ADF86}"/>
            </c:ext>
          </c:extLst>
        </c:ser>
        <c:ser>
          <c:idx val="0"/>
          <c:order val="1"/>
          <c:tx>
            <c:strRef>
              <c:f>'U1-a2'!$F$43:$I$43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'U1-a2'!$A$45:$A$67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'U1-a2'!$H$45:$H$67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803-479A-B1F4-A0DB113ADF86}"/>
            </c:ext>
          </c:extLst>
        </c:ser>
        <c:ser>
          <c:idx val="1"/>
          <c:order val="2"/>
          <c:tx>
            <c:strRef>
              <c:f>'U1-a2'!$J$43:$M$43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'U1-a2'!$A$45:$A$67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'U1-a2'!$L$45:$L$67</c:f>
              <c:numCache>
                <c:formatCode>0_ </c:formatCode>
                <c:ptCount val="23"/>
                <c:pt idx="1">
                  <c:v>6006</c:v>
                </c:pt>
                <c:pt idx="2">
                  <c:v>6993</c:v>
                </c:pt>
                <c:pt idx="3">
                  <c:v>8018</c:v>
                </c:pt>
                <c:pt idx="4">
                  <c:v>9088</c:v>
                </c:pt>
                <c:pt idx="5">
                  <c:v>10173</c:v>
                </c:pt>
                <c:pt idx="6">
                  <c:v>11254</c:v>
                </c:pt>
                <c:pt idx="7">
                  <c:v>11904</c:v>
                </c:pt>
                <c:pt idx="8">
                  <c:v>12536</c:v>
                </c:pt>
                <c:pt idx="9">
                  <c:v>13167</c:v>
                </c:pt>
                <c:pt idx="10">
                  <c:v>13529</c:v>
                </c:pt>
                <c:pt idx="11">
                  <c:v>13719</c:v>
                </c:pt>
                <c:pt idx="12">
                  <c:v>13920</c:v>
                </c:pt>
                <c:pt idx="13">
                  <c:v>13978</c:v>
                </c:pt>
                <c:pt idx="14">
                  <c:v>14042</c:v>
                </c:pt>
                <c:pt idx="15">
                  <c:v>14075</c:v>
                </c:pt>
                <c:pt idx="16">
                  <c:v>14092</c:v>
                </c:pt>
                <c:pt idx="17">
                  <c:v>14096</c:v>
                </c:pt>
                <c:pt idx="18">
                  <c:v>14108</c:v>
                </c:pt>
                <c:pt idx="19">
                  <c:v>14112</c:v>
                </c:pt>
                <c:pt idx="20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803-479A-B1F4-A0DB113ADF86}"/>
            </c:ext>
          </c:extLst>
        </c:ser>
        <c:ser>
          <c:idx val="2"/>
          <c:order val="3"/>
          <c:tx>
            <c:strRef>
              <c:f>'U1-a2'!$N$43:$Q$43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'U1-a2'!$A$45:$A$67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'U1-a2'!$P$45:$P$67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803-479A-B1F4-A0DB113ADF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5257472"/>
        <c:axId val="215259392"/>
      </c:scatterChart>
      <c:valAx>
        <c:axId val="21525747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42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5259392"/>
        <c:crosses val="autoZero"/>
        <c:crossBetween val="midCat"/>
      </c:valAx>
      <c:valAx>
        <c:axId val="21525939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93E-2"/>
              <c:y val="0.34042553191489594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525747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06"/>
          <c:y val="0.16884541076913401"/>
          <c:w val="0.22441377564973897"/>
          <c:h val="0.5486368317884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11" r="0.75000000000000311" t="1" header="0.5" footer="0.5"/>
    <c:pageSetup paperSize="9" orientation="landscape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Reference receiver</a:t>
            </a:r>
          </a:p>
        </c:rich>
      </c:tx>
      <c:layout>
        <c:manualLayout>
          <c:xMode val="edge"/>
          <c:yMode val="edge"/>
          <c:x val="0.35693025315466004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6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'U1-a2'!$B$43:$E$43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'U1-a2'!$A$45:$A$67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'U1-a2'!$E$45:$E$67</c:f>
              <c:numCache>
                <c:formatCode>0_ </c:formatCode>
                <c:ptCount val="23"/>
                <c:pt idx="0">
                  <c:v>7159.017578</c:v>
                </c:pt>
                <c:pt idx="1">
                  <c:v>7822.2817379999997</c:v>
                </c:pt>
                <c:pt idx="2">
                  <c:v>8505.3027340000008</c:v>
                </c:pt>
                <c:pt idx="3">
                  <c:v>9134.6972659999992</c:v>
                </c:pt>
                <c:pt idx="4">
                  <c:v>9934.8476559999999</c:v>
                </c:pt>
                <c:pt idx="5">
                  <c:v>10571.298828000001</c:v>
                </c:pt>
                <c:pt idx="6">
                  <c:v>11333.347656</c:v>
                </c:pt>
                <c:pt idx="7">
                  <c:v>11896.416015999999</c:v>
                </c:pt>
                <c:pt idx="8">
                  <c:v>12463.71875</c:v>
                </c:pt>
                <c:pt idx="9">
                  <c:v>12872.966796999999</c:v>
                </c:pt>
                <c:pt idx="10">
                  <c:v>13215.887694999999</c:v>
                </c:pt>
                <c:pt idx="11">
                  <c:v>13457.203125</c:v>
                </c:pt>
                <c:pt idx="12">
                  <c:v>13673.117188</c:v>
                </c:pt>
                <c:pt idx="13">
                  <c:v>13835.405273</c:v>
                </c:pt>
                <c:pt idx="14">
                  <c:v>13921.488281</c:v>
                </c:pt>
                <c:pt idx="15">
                  <c:v>13979.347656</c:v>
                </c:pt>
                <c:pt idx="16">
                  <c:v>14051.318359000001</c:v>
                </c:pt>
                <c:pt idx="17">
                  <c:v>14086.598633</c:v>
                </c:pt>
                <c:pt idx="18">
                  <c:v>14092.243164</c:v>
                </c:pt>
                <c:pt idx="19">
                  <c:v>14093.654296999999</c:v>
                </c:pt>
                <c:pt idx="20">
                  <c:v>14109.177734000001</c:v>
                </c:pt>
                <c:pt idx="21">
                  <c:v>14112</c:v>
                </c:pt>
                <c:pt idx="22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041-457E-A67C-E1D095755613}"/>
            </c:ext>
          </c:extLst>
        </c:ser>
        <c:ser>
          <c:idx val="0"/>
          <c:order val="1"/>
          <c:tx>
            <c:strRef>
              <c:f>'U1-a2'!$F$43:$I$43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'U1-a2'!$A$45:$A$67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'U1-a2'!$I$45:$I$67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041-457E-A67C-E1D095755613}"/>
            </c:ext>
          </c:extLst>
        </c:ser>
        <c:ser>
          <c:idx val="1"/>
          <c:order val="2"/>
          <c:tx>
            <c:strRef>
              <c:f>'U1-a2'!$J$43:$M$43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'U1-a2'!$A$45:$A$67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'U1-a2'!$M$45:$M$67</c:f>
              <c:numCache>
                <c:formatCode>0_ </c:formatCode>
                <c:ptCount val="23"/>
                <c:pt idx="1">
                  <c:v>8519</c:v>
                </c:pt>
                <c:pt idx="2">
                  <c:v>9222</c:v>
                </c:pt>
                <c:pt idx="3">
                  <c:v>9868</c:v>
                </c:pt>
                <c:pt idx="4">
                  <c:v>10678</c:v>
                </c:pt>
                <c:pt idx="5">
                  <c:v>11315</c:v>
                </c:pt>
                <c:pt idx="6">
                  <c:v>11950</c:v>
                </c:pt>
                <c:pt idx="7">
                  <c:v>12403</c:v>
                </c:pt>
                <c:pt idx="8">
                  <c:v>12861</c:v>
                </c:pt>
                <c:pt idx="9">
                  <c:v>13359</c:v>
                </c:pt>
                <c:pt idx="10">
                  <c:v>13631</c:v>
                </c:pt>
                <c:pt idx="11">
                  <c:v>13786</c:v>
                </c:pt>
                <c:pt idx="12">
                  <c:v>13920</c:v>
                </c:pt>
                <c:pt idx="13">
                  <c:v>13978</c:v>
                </c:pt>
                <c:pt idx="14">
                  <c:v>14042</c:v>
                </c:pt>
                <c:pt idx="15">
                  <c:v>14075</c:v>
                </c:pt>
                <c:pt idx="16">
                  <c:v>14092</c:v>
                </c:pt>
                <c:pt idx="17">
                  <c:v>14096</c:v>
                </c:pt>
                <c:pt idx="18">
                  <c:v>14108</c:v>
                </c:pt>
                <c:pt idx="19">
                  <c:v>14112</c:v>
                </c:pt>
                <c:pt idx="20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5041-457E-A67C-E1D095755613}"/>
            </c:ext>
          </c:extLst>
        </c:ser>
        <c:ser>
          <c:idx val="2"/>
          <c:order val="3"/>
          <c:tx>
            <c:strRef>
              <c:f>'U1-a2'!$N$43:$Q$43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'U1-a2'!$A$45:$A$67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'U1-a2'!$Q$45:$Q$67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5041-457E-A67C-E1D0957556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5775872"/>
        <c:axId val="215782144"/>
      </c:scatterChart>
      <c:valAx>
        <c:axId val="21577587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42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5782144"/>
        <c:crosses val="autoZero"/>
        <c:crossBetween val="midCat"/>
      </c:valAx>
      <c:valAx>
        <c:axId val="21578214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93E-2"/>
              <c:y val="0.34042553191489594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577587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06"/>
          <c:y val="0.16884541076913401"/>
          <c:w val="0.22441377564973897"/>
          <c:h val="0.5486368317884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11" r="0.75000000000000311" t="1" header="0.5" footer="0.5"/>
    <c:pageSetup paperSize="9" orientation="landscape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Baseline receiver</a:t>
            </a:r>
          </a:p>
        </c:rich>
      </c:tx>
      <c:layout>
        <c:manualLayout>
          <c:xMode val="edge"/>
          <c:yMode val="edge"/>
          <c:x val="0.35693025315466004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6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'U1-b1'!$B$43:$E$43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'U1-b1'!$A$45:$A$67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'U1-b1'!$B$45:$B$67</c:f>
              <c:numCache>
                <c:formatCode>0_ </c:formatCode>
                <c:ptCount val="23"/>
                <c:pt idx="0">
                  <c:v>266.71679699999999</c:v>
                </c:pt>
                <c:pt idx="1">
                  <c:v>951.14880400000004</c:v>
                </c:pt>
                <c:pt idx="2">
                  <c:v>2118.211182</c:v>
                </c:pt>
                <c:pt idx="3">
                  <c:v>3320.553711</c:v>
                </c:pt>
                <c:pt idx="4">
                  <c:v>4202.5537109999996</c:v>
                </c:pt>
                <c:pt idx="5">
                  <c:v>4895.4526370000003</c:v>
                </c:pt>
                <c:pt idx="6">
                  <c:v>5519.203125</c:v>
                </c:pt>
                <c:pt idx="7">
                  <c:v>6183.8784180000002</c:v>
                </c:pt>
                <c:pt idx="8">
                  <c:v>6769.5263670000004</c:v>
                </c:pt>
                <c:pt idx="9">
                  <c:v>7326.9501950000003</c:v>
                </c:pt>
                <c:pt idx="10">
                  <c:v>7921.0654299999997</c:v>
                </c:pt>
                <c:pt idx="11">
                  <c:v>8612.5537110000005</c:v>
                </c:pt>
                <c:pt idx="12">
                  <c:v>9486.0859380000002</c:v>
                </c:pt>
                <c:pt idx="13">
                  <c:v>10565.654296999999</c:v>
                </c:pt>
                <c:pt idx="14">
                  <c:v>11628.288086</c:v>
                </c:pt>
                <c:pt idx="15">
                  <c:v>12592.137694999999</c:v>
                </c:pt>
                <c:pt idx="16">
                  <c:v>13328.784180000001</c:v>
                </c:pt>
                <c:pt idx="17">
                  <c:v>13759.200194999999</c:v>
                </c:pt>
                <c:pt idx="18">
                  <c:v>13973.702148</c:v>
                </c:pt>
                <c:pt idx="19">
                  <c:v>14059.785156</c:v>
                </c:pt>
                <c:pt idx="20">
                  <c:v>14102.122069999999</c:v>
                </c:pt>
                <c:pt idx="21">
                  <c:v>14110.588867</c:v>
                </c:pt>
                <c:pt idx="22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A07-4899-B887-9157C37F01F0}"/>
            </c:ext>
          </c:extLst>
        </c:ser>
        <c:ser>
          <c:idx val="0"/>
          <c:order val="1"/>
          <c:tx>
            <c:strRef>
              <c:f>'U1-b1'!$F$43:$I$43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'U1-b1'!$A$45:$A$67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'U1-b1'!$F$45:$F$67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A07-4899-B887-9157C37F01F0}"/>
            </c:ext>
          </c:extLst>
        </c:ser>
        <c:ser>
          <c:idx val="1"/>
          <c:order val="2"/>
          <c:tx>
            <c:strRef>
              <c:f>'U1-b1'!$J$43:$M$43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'U1-b1'!$A$45:$A$67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'U1-b1'!$J$45:$J$67</c:f>
              <c:numCache>
                <c:formatCode>0_ </c:formatCode>
                <c:ptCount val="23"/>
                <c:pt idx="4">
                  <c:v>3555.2561466379102</c:v>
                </c:pt>
                <c:pt idx="5">
                  <c:v>4247.6825949269496</c:v>
                </c:pt>
                <c:pt idx="6">
                  <c:v>4872.3619596852204</c:v>
                </c:pt>
                <c:pt idx="7">
                  <c:v>5536.4952634624597</c:v>
                </c:pt>
                <c:pt idx="8">
                  <c:v>6121.8152550234199</c:v>
                </c:pt>
                <c:pt idx="9">
                  <c:v>6679.7125025416799</c:v>
                </c:pt>
                <c:pt idx="10">
                  <c:v>7274.0069294008399</c:v>
                </c:pt>
                <c:pt idx="11">
                  <c:v>7965.9841503016696</c:v>
                </c:pt>
                <c:pt idx="12">
                  <c:v>8838.6781716317291</c:v>
                </c:pt>
                <c:pt idx="13">
                  <c:v>9918.5911339878003</c:v>
                </c:pt>
                <c:pt idx="14">
                  <c:v>10981.333744322301</c:v>
                </c:pt>
                <c:pt idx="15">
                  <c:v>11945.5297007272</c:v>
                </c:pt>
                <c:pt idx="16">
                  <c:v>13001</c:v>
                </c:pt>
                <c:pt idx="17">
                  <c:v>13500</c:v>
                </c:pt>
                <c:pt idx="18">
                  <c:v>13875</c:v>
                </c:pt>
                <c:pt idx="19">
                  <c:v>13900</c:v>
                </c:pt>
                <c:pt idx="20">
                  <c:v>14000</c:v>
                </c:pt>
                <c:pt idx="21">
                  <c:v>14009</c:v>
                </c:pt>
                <c:pt idx="22">
                  <c:v>14010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A07-4899-B887-9157C37F01F0}"/>
            </c:ext>
          </c:extLst>
        </c:ser>
        <c:ser>
          <c:idx val="2"/>
          <c:order val="3"/>
          <c:tx>
            <c:strRef>
              <c:f>'U1-b1'!$N$43:$Q$43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'U1-b1'!$A$45:$A$67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'U1-b1'!$N$45:$N$67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A07-4899-B887-9157C37F01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5496960"/>
        <c:axId val="215507328"/>
      </c:scatterChart>
      <c:valAx>
        <c:axId val="21549696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42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5507328"/>
        <c:crosses val="autoZero"/>
        <c:crossBetween val="midCat"/>
      </c:valAx>
      <c:valAx>
        <c:axId val="21550732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93E-2"/>
              <c:y val="0.34042553191489594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549696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06"/>
          <c:y val="0.16884541076913401"/>
          <c:w val="0.22441377564973897"/>
          <c:h val="0.5486368317884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11" r="0.75000000000000311" t="1" header="0.5" footer="0.5"/>
    <c:pageSetup paperSize="9" orientation="landscape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Baseline receiver</a:t>
            </a:r>
          </a:p>
        </c:rich>
      </c:tx>
      <c:layout>
        <c:manualLayout>
          <c:xMode val="edge"/>
          <c:yMode val="edge"/>
          <c:x val="0.35693025315466004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6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'U1-b1'!$B$43:$E$43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'U1-b1'!$A$45:$A$67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'U1-b1'!$C$45:$C$67</c:f>
              <c:numCache>
                <c:formatCode>0_ </c:formatCode>
                <c:ptCount val="23"/>
                <c:pt idx="0">
                  <c:v>4608.9790039999998</c:v>
                </c:pt>
                <c:pt idx="1">
                  <c:v>5258.1313479999999</c:v>
                </c:pt>
                <c:pt idx="2">
                  <c:v>5900.2270509999998</c:v>
                </c:pt>
                <c:pt idx="3">
                  <c:v>6484.4638670000004</c:v>
                </c:pt>
                <c:pt idx="4">
                  <c:v>7044.7104490000002</c:v>
                </c:pt>
                <c:pt idx="5">
                  <c:v>7571.0878910000001</c:v>
                </c:pt>
                <c:pt idx="6">
                  <c:v>8125.689453</c:v>
                </c:pt>
                <c:pt idx="7">
                  <c:v>8897.6162110000005</c:v>
                </c:pt>
                <c:pt idx="8">
                  <c:v>9855.8203130000002</c:v>
                </c:pt>
                <c:pt idx="9">
                  <c:v>10891.641602</c:v>
                </c:pt>
                <c:pt idx="10">
                  <c:v>11944.396484000001</c:v>
                </c:pt>
                <c:pt idx="11">
                  <c:v>12726.201171999999</c:v>
                </c:pt>
                <c:pt idx="12">
                  <c:v>13373.942383</c:v>
                </c:pt>
                <c:pt idx="13">
                  <c:v>13776.134765999999</c:v>
                </c:pt>
                <c:pt idx="14">
                  <c:v>13992.047852</c:v>
                </c:pt>
                <c:pt idx="15">
                  <c:v>14072.486328000001</c:v>
                </c:pt>
                <c:pt idx="16">
                  <c:v>14097.887694999999</c:v>
                </c:pt>
                <c:pt idx="17">
                  <c:v>14109.177734000001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507-4968-8DE9-F0E846CAA034}"/>
            </c:ext>
          </c:extLst>
        </c:ser>
        <c:ser>
          <c:idx val="0"/>
          <c:order val="1"/>
          <c:tx>
            <c:strRef>
              <c:f>'U1-b1'!$F$43:$I$43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'U1-b1'!$A$45:$A$67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'U1-b1'!$G$45:$G$67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507-4968-8DE9-F0E846CAA034}"/>
            </c:ext>
          </c:extLst>
        </c:ser>
        <c:ser>
          <c:idx val="1"/>
          <c:order val="2"/>
          <c:tx>
            <c:strRef>
              <c:f>'U1-b1'!$J$43:$M$43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'U1-b1'!$A$45:$A$67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'U1-b1'!$K$45:$K$67</c:f>
              <c:numCache>
                <c:formatCode>0_ </c:formatCode>
                <c:ptCount val="23"/>
                <c:pt idx="4">
                  <c:v>6501.7813931321798</c:v>
                </c:pt>
                <c:pt idx="5">
                  <c:v>7027.8164783356597</c:v>
                </c:pt>
                <c:pt idx="6">
                  <c:v>7582.8347673979697</c:v>
                </c:pt>
                <c:pt idx="7">
                  <c:v>8354.3593079636394</c:v>
                </c:pt>
                <c:pt idx="8">
                  <c:v>9312.6668695919598</c:v>
                </c:pt>
                <c:pt idx="9">
                  <c:v>10348.7578316774</c:v>
                </c:pt>
                <c:pt idx="10">
                  <c:v>11401.3055786516</c:v>
                </c:pt>
                <c:pt idx="11">
                  <c:v>12183.1778333437</c:v>
                </c:pt>
                <c:pt idx="12">
                  <c:v>12831.2555278851</c:v>
                </c:pt>
                <c:pt idx="13">
                  <c:v>13234.060377821599</c:v>
                </c:pt>
                <c:pt idx="14">
                  <c:v>13548.886915745599</c:v>
                </c:pt>
                <c:pt idx="15">
                  <c:v>13723.3290632882</c:v>
                </c:pt>
                <c:pt idx="16">
                  <c:v>13794.687675548699</c:v>
                </c:pt>
                <c:pt idx="17">
                  <c:v>13865.979525360101</c:v>
                </c:pt>
                <c:pt idx="18">
                  <c:v>13969.1086937624</c:v>
                </c:pt>
                <c:pt idx="19">
                  <c:v>13969.479056375099</c:v>
                </c:pt>
                <c:pt idx="20">
                  <c:v>13968.6098557802</c:v>
                </c:pt>
                <c:pt idx="21">
                  <c:v>13969.3375531191</c:v>
                </c:pt>
                <c:pt idx="22">
                  <c:v>13969.145619927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507-4968-8DE9-F0E846CAA034}"/>
            </c:ext>
          </c:extLst>
        </c:ser>
        <c:ser>
          <c:idx val="2"/>
          <c:order val="3"/>
          <c:tx>
            <c:strRef>
              <c:f>'U1-b1'!$N$43:$Q$43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'U1-b1'!$A$45:$A$67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'U1-b1'!$O$45:$O$67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507-4968-8DE9-F0E846CAA0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5556864"/>
        <c:axId val="215558784"/>
      </c:scatterChart>
      <c:valAx>
        <c:axId val="21555686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42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5558784"/>
        <c:crosses val="autoZero"/>
        <c:crossBetween val="midCat"/>
      </c:valAx>
      <c:valAx>
        <c:axId val="21555878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93E-2"/>
              <c:y val="0.34042553191489594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555686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06"/>
          <c:y val="0.16884541076913401"/>
          <c:w val="0.22441377564973897"/>
          <c:h val="0.5486368317884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11" r="0.75000000000000311" t="1" header="0.5" footer="0.5"/>
    <c:pageSetup paperSize="9" orientation="landscape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Reference receiver</a:t>
            </a:r>
          </a:p>
        </c:rich>
      </c:tx>
      <c:layout>
        <c:manualLayout>
          <c:xMode val="edge"/>
          <c:yMode val="edge"/>
          <c:x val="0.35693025315466004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6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'U1-b1'!$B$43:$E$43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'U1-b1'!$A$45:$A$67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'U1-b1'!$D$45:$D$67</c:f>
              <c:numCache>
                <c:formatCode>0_ </c:formatCode>
                <c:ptCount val="23"/>
                <c:pt idx="0">
                  <c:v>532.02239999999995</c:v>
                </c:pt>
                <c:pt idx="1">
                  <c:v>1708.9632570000001</c:v>
                </c:pt>
                <c:pt idx="2">
                  <c:v>3106.0512699999999</c:v>
                </c:pt>
                <c:pt idx="3">
                  <c:v>4270.2910160000001</c:v>
                </c:pt>
                <c:pt idx="4">
                  <c:v>5102.8994140000004</c:v>
                </c:pt>
                <c:pt idx="5">
                  <c:v>5870.591797</c:v>
                </c:pt>
                <c:pt idx="6">
                  <c:v>6680.6206050000001</c:v>
                </c:pt>
                <c:pt idx="7">
                  <c:v>7479.3598629999997</c:v>
                </c:pt>
                <c:pt idx="8">
                  <c:v>8554.6943360000005</c:v>
                </c:pt>
                <c:pt idx="9">
                  <c:v>9963.0722659999992</c:v>
                </c:pt>
                <c:pt idx="10">
                  <c:v>11591.596680000001</c:v>
                </c:pt>
                <c:pt idx="11">
                  <c:v>12861.676758</c:v>
                </c:pt>
                <c:pt idx="12">
                  <c:v>13646.303711</c:v>
                </c:pt>
                <c:pt idx="13">
                  <c:v>13987.814453000001</c:v>
                </c:pt>
                <c:pt idx="14">
                  <c:v>14086.598633</c:v>
                </c:pt>
                <c:pt idx="15">
                  <c:v>14110.588867</c:v>
                </c:pt>
                <c:pt idx="16">
                  <c:v>14112</c:v>
                </c:pt>
                <c:pt idx="17">
                  <c:v>14112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9C9-4912-8792-489059B49AAF}"/>
            </c:ext>
          </c:extLst>
        </c:ser>
        <c:ser>
          <c:idx val="0"/>
          <c:order val="1"/>
          <c:tx>
            <c:strRef>
              <c:f>'U1-b1'!$F$43:$I$43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'U1-b1'!$A$45:$A$67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'U1-b1'!$H$45:$H$67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9C9-4912-8792-489059B49AAF}"/>
            </c:ext>
          </c:extLst>
        </c:ser>
        <c:ser>
          <c:idx val="1"/>
          <c:order val="2"/>
          <c:tx>
            <c:strRef>
              <c:f>'U1-b1'!$J$43:$M$43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'U1-b1'!$A$45:$A$67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'U1-b1'!$L$45:$L$67</c:f>
              <c:numCache>
                <c:formatCode>0_ </c:formatCode>
                <c:ptCount val="23"/>
                <c:pt idx="4">
                  <c:v>4240.2071782892399</c:v>
                </c:pt>
                <c:pt idx="5">
                  <c:v>5006.9630225955898</c:v>
                </c:pt>
                <c:pt idx="6">
                  <c:v>5818.2146771038597</c:v>
                </c:pt>
                <c:pt idx="7">
                  <c:v>6616.2452448436698</c:v>
                </c:pt>
                <c:pt idx="8">
                  <c:v>7691.7126133953498</c:v>
                </c:pt>
                <c:pt idx="9">
                  <c:v>9100.2722168238706</c:v>
                </c:pt>
                <c:pt idx="10">
                  <c:v>10728.9886845284</c:v>
                </c:pt>
                <c:pt idx="11">
                  <c:v>11999.294379512099</c:v>
                </c:pt>
                <c:pt idx="12">
                  <c:v>12783.598272560899</c:v>
                </c:pt>
                <c:pt idx="13">
                  <c:v>13434.671711150801</c:v>
                </c:pt>
                <c:pt idx="14">
                  <c:v>13738.009753436199</c:v>
                </c:pt>
                <c:pt idx="15">
                  <c:v>13861.0890564901</c:v>
                </c:pt>
                <c:pt idx="16">
                  <c:v>13987</c:v>
                </c:pt>
                <c:pt idx="17">
                  <c:v>14012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9C9-4912-8792-489059B49AAF}"/>
            </c:ext>
          </c:extLst>
        </c:ser>
        <c:ser>
          <c:idx val="2"/>
          <c:order val="3"/>
          <c:tx>
            <c:strRef>
              <c:f>'U1-b1'!$N$43:$Q$43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'U1-b1'!$A$45:$A$67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'U1-b1'!$P$45:$P$67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9C9-4912-8792-489059B49A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5608320"/>
        <c:axId val="215614592"/>
      </c:scatterChart>
      <c:valAx>
        <c:axId val="21560832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42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5614592"/>
        <c:crosses val="autoZero"/>
        <c:crossBetween val="midCat"/>
      </c:valAx>
      <c:valAx>
        <c:axId val="21561459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93E-2"/>
              <c:y val="0.34042553191489594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560832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06"/>
          <c:y val="0.16884541076913401"/>
          <c:w val="0.22441377564973897"/>
          <c:h val="0.5486368317884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11" r="0.75000000000000311" t="1" header="0.5" footer="0.5"/>
    <c:pageSetup paperSize="9" orientation="landscape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Reference receiver</a:t>
            </a:r>
          </a:p>
        </c:rich>
      </c:tx>
      <c:layout>
        <c:manualLayout>
          <c:xMode val="edge"/>
          <c:yMode val="edge"/>
          <c:x val="0.35693025315466004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6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'U1-b1'!$B$43:$E$43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'U1-b1'!$A$45:$A$67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'U1-b1'!$E$45:$E$67</c:f>
              <c:numCache>
                <c:formatCode>0_ </c:formatCode>
                <c:ptCount val="23"/>
                <c:pt idx="0">
                  <c:v>4645.6704099999997</c:v>
                </c:pt>
                <c:pt idx="1">
                  <c:v>5386.5502930000002</c:v>
                </c:pt>
                <c:pt idx="2">
                  <c:v>6162.7104490000002</c:v>
                </c:pt>
                <c:pt idx="3">
                  <c:v>6878.1889650000003</c:v>
                </c:pt>
                <c:pt idx="4">
                  <c:v>7634.591797</c:v>
                </c:pt>
                <c:pt idx="5">
                  <c:v>8283.7441409999992</c:v>
                </c:pt>
                <c:pt idx="6">
                  <c:v>8982.2880860000005</c:v>
                </c:pt>
                <c:pt idx="7">
                  <c:v>9644.140625</c:v>
                </c:pt>
                <c:pt idx="8">
                  <c:v>10555.776367</c:v>
                </c:pt>
                <c:pt idx="9">
                  <c:v>11512.569336</c:v>
                </c:pt>
                <c:pt idx="10">
                  <c:v>12419.971680000001</c:v>
                </c:pt>
                <c:pt idx="11">
                  <c:v>13263.869140999999</c:v>
                </c:pt>
                <c:pt idx="12">
                  <c:v>13767.666992</c:v>
                </c:pt>
                <c:pt idx="13">
                  <c:v>14008.982421999999</c:v>
                </c:pt>
                <c:pt idx="14">
                  <c:v>14090.832031</c:v>
                </c:pt>
                <c:pt idx="15">
                  <c:v>14110.588867</c:v>
                </c:pt>
                <c:pt idx="16">
                  <c:v>14112</c:v>
                </c:pt>
                <c:pt idx="17">
                  <c:v>14112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7A3-489E-84F5-180D3620390B}"/>
            </c:ext>
          </c:extLst>
        </c:ser>
        <c:ser>
          <c:idx val="0"/>
          <c:order val="1"/>
          <c:tx>
            <c:strRef>
              <c:f>'U1-b1'!$F$43:$I$43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'U1-b1'!$A$45:$A$67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'U1-b1'!$I$45:$I$67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7A3-489E-84F5-180D3620390B}"/>
            </c:ext>
          </c:extLst>
        </c:ser>
        <c:ser>
          <c:idx val="1"/>
          <c:order val="2"/>
          <c:tx>
            <c:strRef>
              <c:f>'U1-b1'!$J$43:$M$43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'U1-b1'!$A$45:$A$67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'U1-b1'!$M$45:$M$67</c:f>
              <c:numCache>
                <c:formatCode>0_ </c:formatCode>
                <c:ptCount val="23"/>
                <c:pt idx="4">
                  <c:v>7213.8902428359797</c:v>
                </c:pt>
                <c:pt idx="5">
                  <c:v>7862.7647242647199</c:v>
                </c:pt>
                <c:pt idx="6">
                  <c:v>8561.1429911455307</c:v>
                </c:pt>
                <c:pt idx="7">
                  <c:v>9222.3659070072099</c:v>
                </c:pt>
                <c:pt idx="8">
                  <c:v>10134.2130163741</c:v>
                </c:pt>
                <c:pt idx="9">
                  <c:v>11091.6624968243</c:v>
                </c:pt>
                <c:pt idx="10">
                  <c:v>11999.7633403564</c:v>
                </c:pt>
                <c:pt idx="11">
                  <c:v>12843.0831213864</c:v>
                </c:pt>
                <c:pt idx="12">
                  <c:v>13346.5819160104</c:v>
                </c:pt>
                <c:pt idx="13">
                  <c:v>13609.246934226099</c:v>
                </c:pt>
                <c:pt idx="14">
                  <c:v>13790.915484613201</c:v>
                </c:pt>
                <c:pt idx="15">
                  <c:v>13859.472522079001</c:v>
                </c:pt>
                <c:pt idx="16">
                  <c:v>13997</c:v>
                </c:pt>
                <c:pt idx="17">
                  <c:v>14098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7A3-489E-84F5-180D3620390B}"/>
            </c:ext>
          </c:extLst>
        </c:ser>
        <c:ser>
          <c:idx val="2"/>
          <c:order val="3"/>
          <c:tx>
            <c:strRef>
              <c:f>'U1-b1'!$N$43:$Q$43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'U1-b1'!$A$45:$A$67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'U1-b1'!$Q$45:$Q$67</c:f>
              <c:numCache>
                <c:formatCode>0_ </c:formatCode>
                <c:ptCount val="2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07A3-489E-84F5-180D362039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5664128"/>
        <c:axId val="215666048"/>
      </c:scatterChart>
      <c:valAx>
        <c:axId val="21566412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42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5666048"/>
        <c:crosses val="autoZero"/>
        <c:crossBetween val="midCat"/>
      </c:valAx>
      <c:valAx>
        <c:axId val="21566604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93E-2"/>
              <c:y val="0.34042553191489594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566412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06"/>
          <c:y val="0.16884541076913401"/>
          <c:w val="0.22441377564973897"/>
          <c:h val="0.5486368317884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11" r="0.75000000000000311" t="1" header="0.5" footer="0.5"/>
    <c:pageSetup paperSize="9" orientation="landscape"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Baseline receiver</a:t>
            </a:r>
          </a:p>
        </c:rich>
      </c:tx>
      <c:layout>
        <c:manualLayout>
          <c:xMode val="edge"/>
          <c:yMode val="edge"/>
          <c:x val="0.35693025315466004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6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'U1-b2'!$B$43:$E$43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'U1-b2'!$A$45:$A$69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'U1-b2'!$B$45:$B$69</c:f>
              <c:numCache>
                <c:formatCode>0_ </c:formatCode>
                <c:ptCount val="25"/>
                <c:pt idx="0">
                  <c:v>606.19201699999996</c:v>
                </c:pt>
                <c:pt idx="1">
                  <c:v>1405.104004</c:v>
                </c:pt>
                <c:pt idx="2">
                  <c:v>2179.4880370000001</c:v>
                </c:pt>
                <c:pt idx="3">
                  <c:v>2741.8798830000001</c:v>
                </c:pt>
                <c:pt idx="4">
                  <c:v>3213.1679690000001</c:v>
                </c:pt>
                <c:pt idx="5">
                  <c:v>3647.6640630000002</c:v>
                </c:pt>
                <c:pt idx="6">
                  <c:v>4054.1279300000001</c:v>
                </c:pt>
                <c:pt idx="7">
                  <c:v>4396.6440430000002</c:v>
                </c:pt>
                <c:pt idx="8">
                  <c:v>4750.5478519999997</c:v>
                </c:pt>
                <c:pt idx="9">
                  <c:v>5213.076172</c:v>
                </c:pt>
                <c:pt idx="10">
                  <c:v>5801.748047</c:v>
                </c:pt>
                <c:pt idx="11">
                  <c:v>6446.4838870000003</c:v>
                </c:pt>
                <c:pt idx="12">
                  <c:v>7164.8041990000002</c:v>
                </c:pt>
                <c:pt idx="13">
                  <c:v>7779.7558589999999</c:v>
                </c:pt>
                <c:pt idx="14">
                  <c:v>8256.2998050000006</c:v>
                </c:pt>
                <c:pt idx="15">
                  <c:v>8534.8681639999995</c:v>
                </c:pt>
                <c:pt idx="16">
                  <c:v>8675.0283199999994</c:v>
                </c:pt>
                <c:pt idx="17">
                  <c:v>8732.84375</c:v>
                </c:pt>
                <c:pt idx="18">
                  <c:v>8755.6201170000004</c:v>
                </c:pt>
                <c:pt idx="19">
                  <c:v>8759.1240230000003</c:v>
                </c:pt>
                <c:pt idx="20">
                  <c:v>8759.1240230000003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9AA-4913-AEDE-4426A620F5FA}"/>
            </c:ext>
          </c:extLst>
        </c:ser>
        <c:ser>
          <c:idx val="0"/>
          <c:order val="1"/>
          <c:tx>
            <c:strRef>
              <c:f>'U1-b2'!$F$43:$I$43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'U1-b2'!$A$45:$A$69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'U1-b2'!$F$45:$F$69</c:f>
              <c:numCache>
                <c:formatCode>0_ </c:formatCode>
                <c:ptCount val="2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9AA-4913-AEDE-4426A620F5FA}"/>
            </c:ext>
          </c:extLst>
        </c:ser>
        <c:ser>
          <c:idx val="1"/>
          <c:order val="2"/>
          <c:tx>
            <c:strRef>
              <c:f>'U1-b2'!$J$43:$M$43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'U1-b2'!$A$45:$A$69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'U1-b2'!$J$45:$J$69</c:f>
              <c:numCache>
                <c:formatCode>0_ </c:formatCode>
                <c:ptCount val="25"/>
                <c:pt idx="3">
                  <c:v>2423</c:v>
                </c:pt>
                <c:pt idx="4">
                  <c:v>2891</c:v>
                </c:pt>
                <c:pt idx="5">
                  <c:v>3334</c:v>
                </c:pt>
                <c:pt idx="6">
                  <c:v>3738</c:v>
                </c:pt>
                <c:pt idx="7">
                  <c:v>4073</c:v>
                </c:pt>
                <c:pt idx="8">
                  <c:v>4430</c:v>
                </c:pt>
                <c:pt idx="9">
                  <c:v>4891</c:v>
                </c:pt>
                <c:pt idx="10">
                  <c:v>5483</c:v>
                </c:pt>
                <c:pt idx="11">
                  <c:v>6129</c:v>
                </c:pt>
                <c:pt idx="12">
                  <c:v>6841</c:v>
                </c:pt>
                <c:pt idx="13">
                  <c:v>7458</c:v>
                </c:pt>
                <c:pt idx="14">
                  <c:v>7966</c:v>
                </c:pt>
                <c:pt idx="15">
                  <c:v>8267</c:v>
                </c:pt>
                <c:pt idx="16">
                  <c:v>8542</c:v>
                </c:pt>
                <c:pt idx="17">
                  <c:v>8638</c:v>
                </c:pt>
                <c:pt idx="18">
                  <c:v>8689</c:v>
                </c:pt>
                <c:pt idx="19">
                  <c:v>8723</c:v>
                </c:pt>
                <c:pt idx="20">
                  <c:v>8758</c:v>
                </c:pt>
                <c:pt idx="21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9AA-4913-AEDE-4426A620F5FA}"/>
            </c:ext>
          </c:extLst>
        </c:ser>
        <c:ser>
          <c:idx val="2"/>
          <c:order val="3"/>
          <c:tx>
            <c:strRef>
              <c:f>'U1-b2'!$N$43:$Q$43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'U1-b2'!$A$45:$A$69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'U1-b2'!$N$45:$N$69</c:f>
              <c:numCache>
                <c:formatCode>0_ </c:formatCode>
                <c:ptCount val="2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9AA-4913-AEDE-4426A620F5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6246144"/>
        <c:axId val="216260608"/>
      </c:scatterChart>
      <c:valAx>
        <c:axId val="21624614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42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6260608"/>
        <c:crosses val="autoZero"/>
        <c:crossBetween val="midCat"/>
      </c:valAx>
      <c:valAx>
        <c:axId val="21626060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93E-2"/>
              <c:y val="0.34042553191489594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624614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06"/>
          <c:y val="0.16884541076913401"/>
          <c:w val="0.22441377564973897"/>
          <c:h val="0.5486368317884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11" r="0.75000000000000311" t="1" header="0.5" footer="0.5"/>
    <c:pageSetup paperSize="9" orientation="landscape"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Baseline receiver</a:t>
            </a:r>
          </a:p>
        </c:rich>
      </c:tx>
      <c:layout>
        <c:manualLayout>
          <c:xMode val="edge"/>
          <c:yMode val="edge"/>
          <c:x val="0.35693025315466004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6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'U1-b2'!$B$43:$E$43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'U1-b2'!$A$45:$A$69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'U1-b2'!$C$45:$C$69</c:f>
              <c:numCache>
                <c:formatCode>0_ </c:formatCode>
                <c:ptCount val="25"/>
                <c:pt idx="0">
                  <c:v>3340.1879880000001</c:v>
                </c:pt>
                <c:pt idx="1">
                  <c:v>3809.7241210000002</c:v>
                </c:pt>
                <c:pt idx="2">
                  <c:v>4206.5517579999996</c:v>
                </c:pt>
                <c:pt idx="3">
                  <c:v>4567.4638670000004</c:v>
                </c:pt>
                <c:pt idx="4">
                  <c:v>4972.1757809999999</c:v>
                </c:pt>
                <c:pt idx="5">
                  <c:v>5510.9160160000001</c:v>
                </c:pt>
                <c:pt idx="6">
                  <c:v>6180.1801759999998</c:v>
                </c:pt>
                <c:pt idx="7">
                  <c:v>6888.8637699999999</c:v>
                </c:pt>
                <c:pt idx="8">
                  <c:v>7531.8481449999999</c:v>
                </c:pt>
                <c:pt idx="9">
                  <c:v>8062.7041019999997</c:v>
                </c:pt>
                <c:pt idx="10">
                  <c:v>8447.2675780000009</c:v>
                </c:pt>
                <c:pt idx="11">
                  <c:v>8633.8564449999994</c:v>
                </c:pt>
                <c:pt idx="12">
                  <c:v>8726.7119139999995</c:v>
                </c:pt>
                <c:pt idx="13">
                  <c:v>8750.3642579999996</c:v>
                </c:pt>
                <c:pt idx="14">
                  <c:v>8760</c:v>
                </c:pt>
                <c:pt idx="15">
                  <c:v>8760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D60-41F9-B456-5E4041A762CE}"/>
            </c:ext>
          </c:extLst>
        </c:ser>
        <c:ser>
          <c:idx val="0"/>
          <c:order val="1"/>
          <c:tx>
            <c:strRef>
              <c:f>'U1-b2'!$F$43:$I$43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'U1-b2'!$A$45:$A$69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'U1-b2'!$G$45:$G$69</c:f>
              <c:numCache>
                <c:formatCode>0_ </c:formatCode>
                <c:ptCount val="2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D60-41F9-B456-5E4041A762CE}"/>
            </c:ext>
          </c:extLst>
        </c:ser>
        <c:ser>
          <c:idx val="1"/>
          <c:order val="2"/>
          <c:tx>
            <c:strRef>
              <c:f>'U1-b2'!$J$43:$M$43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'U1-b2'!$A$45:$A$69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'U1-b2'!$K$45:$K$69</c:f>
              <c:numCache>
                <c:formatCode>0_ </c:formatCode>
                <c:ptCount val="25"/>
                <c:pt idx="3">
                  <c:v>-251</c:v>
                </c:pt>
                <c:pt idx="4">
                  <c:v>4723</c:v>
                </c:pt>
                <c:pt idx="5">
                  <c:v>5264</c:v>
                </c:pt>
                <c:pt idx="6">
                  <c:v>-251</c:v>
                </c:pt>
                <c:pt idx="7">
                  <c:v>6712</c:v>
                </c:pt>
                <c:pt idx="8">
                  <c:v>7289</c:v>
                </c:pt>
                <c:pt idx="9">
                  <c:v>7753</c:v>
                </c:pt>
                <c:pt idx="10">
                  <c:v>8232</c:v>
                </c:pt>
                <c:pt idx="11">
                  <c:v>8525</c:v>
                </c:pt>
                <c:pt idx="12">
                  <c:v>8612</c:v>
                </c:pt>
                <c:pt idx="13">
                  <c:v>8685</c:v>
                </c:pt>
                <c:pt idx="14">
                  <c:v>8734</c:v>
                </c:pt>
                <c:pt idx="15">
                  <c:v>8751</c:v>
                </c:pt>
                <c:pt idx="16">
                  <c:v>8759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D60-41F9-B456-5E4041A762CE}"/>
            </c:ext>
          </c:extLst>
        </c:ser>
        <c:ser>
          <c:idx val="2"/>
          <c:order val="3"/>
          <c:tx>
            <c:strRef>
              <c:f>'U1-b2'!$N$43:$Q$43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'U1-b2'!$A$45:$A$69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'U1-b2'!$O$45:$O$69</c:f>
              <c:numCache>
                <c:formatCode>0_ </c:formatCode>
                <c:ptCount val="2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D60-41F9-B456-5E4041A762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6383872"/>
        <c:axId val="216385792"/>
      </c:scatterChart>
      <c:valAx>
        <c:axId val="21638387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42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6385792"/>
        <c:crosses val="autoZero"/>
        <c:crossBetween val="midCat"/>
      </c:valAx>
      <c:valAx>
        <c:axId val="21638579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93E-2"/>
              <c:y val="0.34042553191489594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638387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06"/>
          <c:y val="0.16884541076913401"/>
          <c:w val="0.22441377564973897"/>
          <c:h val="0.5486368317884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11" r="0.75000000000000311" t="1" header="0.5" footer="0.5"/>
    <c:pageSetup paperSize="9" orientation="landscape"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Reference receiver</a:t>
            </a:r>
          </a:p>
        </c:rich>
      </c:tx>
      <c:layout>
        <c:manualLayout>
          <c:xMode val="edge"/>
          <c:yMode val="edge"/>
          <c:x val="0.35693025315466004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6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'U1-b2'!$B$43:$E$43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'U1-b2'!$A$45:$A$69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'U1-b2'!$D$45:$D$69</c:f>
              <c:numCache>
                <c:formatCode>0_ </c:formatCode>
                <c:ptCount val="25"/>
                <c:pt idx="0">
                  <c:v>673.64398200000005</c:v>
                </c:pt>
                <c:pt idx="1">
                  <c:v>1570.6679690000001</c:v>
                </c:pt>
                <c:pt idx="2">
                  <c:v>2464.1879880000001</c:v>
                </c:pt>
                <c:pt idx="3">
                  <c:v>3084.3959960000002</c:v>
                </c:pt>
                <c:pt idx="4">
                  <c:v>3635.3999020000001</c:v>
                </c:pt>
                <c:pt idx="5">
                  <c:v>4184.6518550000001</c:v>
                </c:pt>
                <c:pt idx="6">
                  <c:v>4719.0122069999998</c:v>
                </c:pt>
                <c:pt idx="7">
                  <c:v>5398.7880859999996</c:v>
                </c:pt>
                <c:pt idx="8">
                  <c:v>6426.3359380000002</c:v>
                </c:pt>
                <c:pt idx="9">
                  <c:v>7500.3120120000003</c:v>
                </c:pt>
                <c:pt idx="10">
                  <c:v>8238.7802730000003</c:v>
                </c:pt>
                <c:pt idx="11">
                  <c:v>8623.34375</c:v>
                </c:pt>
                <c:pt idx="12">
                  <c:v>8730.2158199999994</c:v>
                </c:pt>
                <c:pt idx="13">
                  <c:v>8752.9921880000002</c:v>
                </c:pt>
                <c:pt idx="14">
                  <c:v>8760</c:v>
                </c:pt>
                <c:pt idx="15">
                  <c:v>8760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020-4E60-9876-5CB232F728CC}"/>
            </c:ext>
          </c:extLst>
        </c:ser>
        <c:ser>
          <c:idx val="0"/>
          <c:order val="1"/>
          <c:tx>
            <c:strRef>
              <c:f>'U1-b2'!$F$43:$I$43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'U1-b2'!$A$45:$A$69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'U1-b2'!$H$45:$H$69</c:f>
              <c:numCache>
                <c:formatCode>0_ </c:formatCode>
                <c:ptCount val="2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020-4E60-9876-5CB232F728CC}"/>
            </c:ext>
          </c:extLst>
        </c:ser>
        <c:ser>
          <c:idx val="1"/>
          <c:order val="2"/>
          <c:tx>
            <c:strRef>
              <c:f>'U1-b2'!$J$43:$M$43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'U1-b2'!$A$45:$A$69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'U1-b2'!$L$45:$L$69</c:f>
              <c:numCache>
                <c:formatCode>0_ </c:formatCode>
                <c:ptCount val="25"/>
                <c:pt idx="3">
                  <c:v>3205</c:v>
                </c:pt>
                <c:pt idx="4">
                  <c:v>3739</c:v>
                </c:pt>
                <c:pt idx="5">
                  <c:v>4263</c:v>
                </c:pt>
                <c:pt idx="6">
                  <c:v>4820</c:v>
                </c:pt>
                <c:pt idx="7">
                  <c:v>5455</c:v>
                </c:pt>
                <c:pt idx="8">
                  <c:v>6456</c:v>
                </c:pt>
                <c:pt idx="9">
                  <c:v>7503</c:v>
                </c:pt>
                <c:pt idx="10">
                  <c:v>8107</c:v>
                </c:pt>
                <c:pt idx="11">
                  <c:v>8425</c:v>
                </c:pt>
                <c:pt idx="12">
                  <c:v>8587</c:v>
                </c:pt>
                <c:pt idx="13">
                  <c:v>8615</c:v>
                </c:pt>
                <c:pt idx="14">
                  <c:v>8662</c:v>
                </c:pt>
                <c:pt idx="15">
                  <c:v>8748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5020-4E60-9876-5CB232F728CC}"/>
            </c:ext>
          </c:extLst>
        </c:ser>
        <c:ser>
          <c:idx val="2"/>
          <c:order val="3"/>
          <c:tx>
            <c:strRef>
              <c:f>'U1-b2'!$N$43:$Q$43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'U1-b2'!$A$45:$A$69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'U1-b2'!$P$45:$P$69</c:f>
              <c:numCache>
                <c:formatCode>0_ </c:formatCode>
                <c:ptCount val="2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5020-4E60-9876-5CB232F728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6447616"/>
        <c:axId val="216466176"/>
      </c:scatterChart>
      <c:valAx>
        <c:axId val="21644761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42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6466176"/>
        <c:crosses val="autoZero"/>
        <c:crossBetween val="midCat"/>
      </c:valAx>
      <c:valAx>
        <c:axId val="21646617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93E-2"/>
              <c:y val="0.34042553191489594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644761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06"/>
          <c:y val="0.16884541076913401"/>
          <c:w val="0.22441377564973897"/>
          <c:h val="0.5486368317884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11" r="0.75000000000000311" t="1" header="0.5" footer="0.5"/>
    <c:pageSetup paperSize="9" orientation="landscape"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Reference receiver</a:t>
            </a:r>
          </a:p>
        </c:rich>
      </c:tx>
      <c:layout>
        <c:manualLayout>
          <c:xMode val="edge"/>
          <c:yMode val="edge"/>
          <c:x val="0.35693025315466004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6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'U1-b2'!$B$43:$E$43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'U1-b2'!$A$45:$A$69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'U1-b2'!$E$45:$E$69</c:f>
              <c:numCache>
                <c:formatCode>0_ </c:formatCode>
                <c:ptCount val="25"/>
                <c:pt idx="0">
                  <c:v>3337.5600589999999</c:v>
                </c:pt>
                <c:pt idx="1">
                  <c:v>3853.5239259999998</c:v>
                </c:pt>
                <c:pt idx="2">
                  <c:v>4332.6958009999998</c:v>
                </c:pt>
                <c:pt idx="3">
                  <c:v>4749.671875</c:v>
                </c:pt>
                <c:pt idx="4">
                  <c:v>5243.7358400000003</c:v>
                </c:pt>
                <c:pt idx="5">
                  <c:v>5870.076172</c:v>
                </c:pt>
                <c:pt idx="6">
                  <c:v>6584.8920900000003</c:v>
                </c:pt>
                <c:pt idx="7">
                  <c:v>7292.7001950000003</c:v>
                </c:pt>
                <c:pt idx="8">
                  <c:v>7912.908203</c:v>
                </c:pt>
                <c:pt idx="9">
                  <c:v>8368.4277340000008</c:v>
                </c:pt>
                <c:pt idx="10">
                  <c:v>8611.9560550000006</c:v>
                </c:pt>
                <c:pt idx="11">
                  <c:v>8730.2158199999994</c:v>
                </c:pt>
                <c:pt idx="12">
                  <c:v>8756.4960940000001</c:v>
                </c:pt>
                <c:pt idx="13">
                  <c:v>8757.3720699999994</c:v>
                </c:pt>
                <c:pt idx="14">
                  <c:v>8760</c:v>
                </c:pt>
                <c:pt idx="15">
                  <c:v>8760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68F-4B9B-B46F-EB71E2B280FE}"/>
            </c:ext>
          </c:extLst>
        </c:ser>
        <c:ser>
          <c:idx val="0"/>
          <c:order val="1"/>
          <c:tx>
            <c:strRef>
              <c:f>'U1-b2'!$F$43:$I$43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'U1-b2'!$A$45:$A$69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'U1-b2'!$I$45:$I$69</c:f>
              <c:numCache>
                <c:formatCode>0_ </c:formatCode>
                <c:ptCount val="2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68F-4B9B-B46F-EB71E2B280FE}"/>
            </c:ext>
          </c:extLst>
        </c:ser>
        <c:ser>
          <c:idx val="1"/>
          <c:order val="2"/>
          <c:tx>
            <c:strRef>
              <c:f>'U1-b2'!$J$43:$M$43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'U1-b2'!$A$45:$A$69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'U1-b2'!$M$45:$M$69</c:f>
              <c:numCache>
                <c:formatCode>0_ </c:formatCode>
                <c:ptCount val="25"/>
                <c:pt idx="3">
                  <c:v>4583</c:v>
                </c:pt>
                <c:pt idx="4">
                  <c:v>5054</c:v>
                </c:pt>
                <c:pt idx="5">
                  <c:v>5583</c:v>
                </c:pt>
                <c:pt idx="6">
                  <c:v>6297</c:v>
                </c:pt>
                <c:pt idx="7">
                  <c:v>6969</c:v>
                </c:pt>
                <c:pt idx="8">
                  <c:v>7453</c:v>
                </c:pt>
                <c:pt idx="9">
                  <c:v>7996</c:v>
                </c:pt>
                <c:pt idx="10">
                  <c:v>8321</c:v>
                </c:pt>
                <c:pt idx="11">
                  <c:v>8634</c:v>
                </c:pt>
                <c:pt idx="12">
                  <c:v>8718</c:v>
                </c:pt>
                <c:pt idx="13">
                  <c:v>8741</c:v>
                </c:pt>
                <c:pt idx="14">
                  <c:v>8757</c:v>
                </c:pt>
                <c:pt idx="15">
                  <c:v>8760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68F-4B9B-B46F-EB71E2B280FE}"/>
            </c:ext>
          </c:extLst>
        </c:ser>
        <c:ser>
          <c:idx val="2"/>
          <c:order val="3"/>
          <c:tx>
            <c:strRef>
              <c:f>'U1-b2'!$N$43:$Q$43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'U1-b2'!$A$45:$A$69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'U1-b2'!$Q$45:$Q$69</c:f>
              <c:numCache>
                <c:formatCode>0_ </c:formatCode>
                <c:ptCount val="2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68F-4B9B-B46F-EB71E2B280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6519808"/>
        <c:axId val="216521728"/>
      </c:scatterChart>
      <c:valAx>
        <c:axId val="21651980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42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6521728"/>
        <c:crosses val="autoZero"/>
        <c:crossBetween val="midCat"/>
      </c:valAx>
      <c:valAx>
        <c:axId val="21652172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93E-2"/>
              <c:y val="0.34042553191489594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651980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06"/>
          <c:y val="0.16884541076913401"/>
          <c:w val="0.22441377564973897"/>
          <c:h val="0.5486368317884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11" r="0.75000000000000311" t="1" header="0.5" footer="0.5"/>
    <c:pageSetup paperSize="9" orientation="landscape"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Baseline receiver</a:t>
            </a:r>
          </a:p>
        </c:rich>
      </c:tx>
      <c:layout>
        <c:manualLayout>
          <c:xMode val="edge"/>
          <c:yMode val="edge"/>
          <c:x val="0.35693025315466004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6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'U1-c'!$B$43:$E$43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'U1-c'!$A$45:$A$71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'U1-c'!$B$45:$B$71</c:f>
              <c:numCache>
                <c:formatCode>0_ </c:formatCode>
                <c:ptCount val="27"/>
                <c:pt idx="0">
                  <c:v>2356.516846</c:v>
                </c:pt>
                <c:pt idx="1">
                  <c:v>2991.6215820000002</c:v>
                </c:pt>
                <c:pt idx="2">
                  <c:v>3846.9816890000002</c:v>
                </c:pt>
                <c:pt idx="3">
                  <c:v>4567.6225590000004</c:v>
                </c:pt>
                <c:pt idx="4">
                  <c:v>5422.982422</c:v>
                </c:pt>
                <c:pt idx="5">
                  <c:v>6271.9272460000002</c:v>
                </c:pt>
                <c:pt idx="6">
                  <c:v>7163.6401370000003</c:v>
                </c:pt>
                <c:pt idx="7">
                  <c:v>8016.8618159999996</c:v>
                </c:pt>
                <c:pt idx="8">
                  <c:v>9094.6152340000008</c:v>
                </c:pt>
                <c:pt idx="9">
                  <c:v>9796.0107420000004</c:v>
                </c:pt>
                <c:pt idx="10">
                  <c:v>11203.077148</c:v>
                </c:pt>
                <c:pt idx="11">
                  <c:v>12235.924805000001</c:v>
                </c:pt>
                <c:pt idx="12">
                  <c:v>13206.758789</c:v>
                </c:pt>
                <c:pt idx="13">
                  <c:v>14352.940430000001</c:v>
                </c:pt>
                <c:pt idx="14">
                  <c:v>15469.185546999999</c:v>
                </c:pt>
                <c:pt idx="15">
                  <c:v>16341.652344</c:v>
                </c:pt>
                <c:pt idx="16">
                  <c:v>17280.410156000002</c:v>
                </c:pt>
                <c:pt idx="17">
                  <c:v>17891.992188</c:v>
                </c:pt>
                <c:pt idx="18">
                  <c:v>18619.048827999999</c:v>
                </c:pt>
                <c:pt idx="19">
                  <c:v>19117.296875</c:v>
                </c:pt>
                <c:pt idx="20">
                  <c:v>19671.140625</c:v>
                </c:pt>
                <c:pt idx="21">
                  <c:v>19998.316406000002</c:v>
                </c:pt>
                <c:pt idx="22">
                  <c:v>20325.492188</c:v>
                </c:pt>
                <c:pt idx="23">
                  <c:v>20584.238281000002</c:v>
                </c:pt>
                <c:pt idx="24">
                  <c:v>20851.539063</c:v>
                </c:pt>
                <c:pt idx="25">
                  <c:v>20967.011718999998</c:v>
                </c:pt>
                <c:pt idx="26">
                  <c:v>21084.623047000001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975-4320-8903-F08CA404FF51}"/>
            </c:ext>
          </c:extLst>
        </c:ser>
        <c:ser>
          <c:idx val="0"/>
          <c:order val="1"/>
          <c:tx>
            <c:strRef>
              <c:f>'U1-c'!$F$43:$I$43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'U1-c'!$A$45:$A$71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'U1-c'!$F$45:$F$71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975-4320-8903-F08CA404FF51}"/>
            </c:ext>
          </c:extLst>
        </c:ser>
        <c:ser>
          <c:idx val="1"/>
          <c:order val="2"/>
          <c:tx>
            <c:strRef>
              <c:f>'U1-c'!$J$43:$M$43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'U1-c'!$A$45:$A$71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'U1-c'!$J$45:$J$71</c:f>
              <c:numCache>
                <c:formatCode>0_ </c:formatCode>
                <c:ptCount val="27"/>
                <c:pt idx="3">
                  <c:v>4228</c:v>
                </c:pt>
                <c:pt idx="4">
                  <c:v>5015</c:v>
                </c:pt>
                <c:pt idx="5">
                  <c:v>5969</c:v>
                </c:pt>
                <c:pt idx="6">
                  <c:v>6870</c:v>
                </c:pt>
                <c:pt idx="7">
                  <c:v>7727</c:v>
                </c:pt>
                <c:pt idx="8">
                  <c:v>8690</c:v>
                </c:pt>
                <c:pt idx="9">
                  <c:v>9625</c:v>
                </c:pt>
                <c:pt idx="10">
                  <c:v>10889</c:v>
                </c:pt>
                <c:pt idx="11">
                  <c:v>11985</c:v>
                </c:pt>
                <c:pt idx="12">
                  <c:v>12812</c:v>
                </c:pt>
                <c:pt idx="13">
                  <c:v>14033</c:v>
                </c:pt>
                <c:pt idx="14">
                  <c:v>15160</c:v>
                </c:pt>
                <c:pt idx="15">
                  <c:v>15983</c:v>
                </c:pt>
                <c:pt idx="16">
                  <c:v>16997</c:v>
                </c:pt>
                <c:pt idx="17">
                  <c:v>17738</c:v>
                </c:pt>
                <c:pt idx="18">
                  <c:v>18315</c:v>
                </c:pt>
                <c:pt idx="19">
                  <c:v>18946</c:v>
                </c:pt>
                <c:pt idx="20">
                  <c:v>19453</c:v>
                </c:pt>
                <c:pt idx="21">
                  <c:v>19679</c:v>
                </c:pt>
                <c:pt idx="22">
                  <c:v>20106</c:v>
                </c:pt>
                <c:pt idx="23">
                  <c:v>20266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975-4320-8903-F08CA404FF51}"/>
            </c:ext>
          </c:extLst>
        </c:ser>
        <c:ser>
          <c:idx val="2"/>
          <c:order val="3"/>
          <c:tx>
            <c:strRef>
              <c:f>'U1-c'!$N$43:$Q$43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'U1-c'!$A$45:$A$71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'U1-c'!$N$45:$N$71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975-4320-8903-F08CA404FF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6666880"/>
        <c:axId val="216668800"/>
      </c:scatterChart>
      <c:valAx>
        <c:axId val="21666688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42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6668800"/>
        <c:crosses val="autoZero"/>
        <c:crossBetween val="midCat"/>
      </c:valAx>
      <c:valAx>
        <c:axId val="21666880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93E-2"/>
              <c:y val="0.34042553191489594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666688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06"/>
          <c:y val="0.16884541076913401"/>
          <c:w val="0.22441377564973897"/>
          <c:h val="0.5486368317884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11" r="0.75000000000000311" t="1" header="0.5" footer="0.5"/>
    <c:pageSetup paperSize="9" orientation="landscape"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Baseline receiver</a:t>
            </a:r>
          </a:p>
        </c:rich>
      </c:tx>
      <c:layout>
        <c:manualLayout>
          <c:xMode val="edge"/>
          <c:yMode val="edge"/>
          <c:x val="0.35693025315466004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6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'U1-c'!$B$43:$E$43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'U1-c'!$A$45:$A$71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'U1-c'!$C$45:$C$71</c:f>
              <c:numCache>
                <c:formatCode>0_ </c:formatCode>
                <c:ptCount val="27"/>
                <c:pt idx="0">
                  <c:v>6656.8393550000001</c:v>
                </c:pt>
                <c:pt idx="1">
                  <c:v>7268.4213870000003</c:v>
                </c:pt>
                <c:pt idx="2">
                  <c:v>8093.8442379999997</c:v>
                </c:pt>
                <c:pt idx="3">
                  <c:v>8782.4091800000006</c:v>
                </c:pt>
                <c:pt idx="4">
                  <c:v>9706.1972659999992</c:v>
                </c:pt>
                <c:pt idx="5">
                  <c:v>10570.111328000001</c:v>
                </c:pt>
                <c:pt idx="6">
                  <c:v>11395.533203000001</c:v>
                </c:pt>
                <c:pt idx="7">
                  <c:v>12462.594727</c:v>
                </c:pt>
                <c:pt idx="8">
                  <c:v>13574.563477</c:v>
                </c:pt>
                <c:pt idx="9">
                  <c:v>14393.570313</c:v>
                </c:pt>
                <c:pt idx="10">
                  <c:v>15614.596680000001</c:v>
                </c:pt>
                <c:pt idx="11">
                  <c:v>16403.666015999999</c:v>
                </c:pt>
                <c:pt idx="12">
                  <c:v>17310.347656000002</c:v>
                </c:pt>
                <c:pt idx="13">
                  <c:v>18058.787109000001</c:v>
                </c:pt>
                <c:pt idx="14">
                  <c:v>18758.044922000001</c:v>
                </c:pt>
                <c:pt idx="15">
                  <c:v>19333.273438</c:v>
                </c:pt>
                <c:pt idx="16">
                  <c:v>19835.798827999999</c:v>
                </c:pt>
                <c:pt idx="17">
                  <c:v>20085.990234000001</c:v>
                </c:pt>
                <c:pt idx="18">
                  <c:v>20432.412109000001</c:v>
                </c:pt>
                <c:pt idx="19">
                  <c:v>20721.095702999999</c:v>
                </c:pt>
                <c:pt idx="20">
                  <c:v>20877.199218999998</c:v>
                </c:pt>
                <c:pt idx="21">
                  <c:v>21041.855468999998</c:v>
                </c:pt>
                <c:pt idx="22">
                  <c:v>21125.253906000002</c:v>
                </c:pt>
                <c:pt idx="23">
                  <c:v>21200.097656000002</c:v>
                </c:pt>
                <c:pt idx="24">
                  <c:v>21255.695313</c:v>
                </c:pt>
                <c:pt idx="25">
                  <c:v>21300.601563</c:v>
                </c:pt>
                <c:pt idx="26">
                  <c:v>21324.125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9E1-446A-B1D4-A69E899EBAA6}"/>
            </c:ext>
          </c:extLst>
        </c:ser>
        <c:ser>
          <c:idx val="0"/>
          <c:order val="1"/>
          <c:tx>
            <c:strRef>
              <c:f>'U1-c'!$F$43:$I$43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'U1-c'!$A$45:$A$71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'U1-c'!$G$45:$G$71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9E1-446A-B1D4-A69E899EBAA6}"/>
            </c:ext>
          </c:extLst>
        </c:ser>
        <c:ser>
          <c:idx val="1"/>
          <c:order val="2"/>
          <c:tx>
            <c:strRef>
              <c:f>'U1-c'!$J$43:$M$43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'U1-c'!$A$45:$A$71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'U1-c'!$K$45:$K$71</c:f>
              <c:numCache>
                <c:formatCode>0_ </c:formatCode>
                <c:ptCount val="27"/>
                <c:pt idx="3">
                  <c:v>8442</c:v>
                </c:pt>
                <c:pt idx="4">
                  <c:v>9298</c:v>
                </c:pt>
                <c:pt idx="5">
                  <c:v>10267</c:v>
                </c:pt>
                <c:pt idx="6">
                  <c:v>11102</c:v>
                </c:pt>
                <c:pt idx="7">
                  <c:v>12173</c:v>
                </c:pt>
                <c:pt idx="8">
                  <c:v>13170</c:v>
                </c:pt>
                <c:pt idx="9">
                  <c:v>14323</c:v>
                </c:pt>
                <c:pt idx="10">
                  <c:v>15301</c:v>
                </c:pt>
                <c:pt idx="11">
                  <c:v>16153</c:v>
                </c:pt>
                <c:pt idx="12">
                  <c:v>16915</c:v>
                </c:pt>
                <c:pt idx="13">
                  <c:v>17739</c:v>
                </c:pt>
                <c:pt idx="14">
                  <c:v>18449</c:v>
                </c:pt>
                <c:pt idx="15">
                  <c:v>18974</c:v>
                </c:pt>
                <c:pt idx="16">
                  <c:v>19553</c:v>
                </c:pt>
                <c:pt idx="17">
                  <c:v>19932</c:v>
                </c:pt>
                <c:pt idx="18">
                  <c:v>20128</c:v>
                </c:pt>
                <c:pt idx="19">
                  <c:v>20550</c:v>
                </c:pt>
                <c:pt idx="20">
                  <c:v>20659</c:v>
                </c:pt>
                <c:pt idx="21">
                  <c:v>20723</c:v>
                </c:pt>
                <c:pt idx="22">
                  <c:v>20906</c:v>
                </c:pt>
                <c:pt idx="23">
                  <c:v>20882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9E1-446A-B1D4-A69E899EBAA6}"/>
            </c:ext>
          </c:extLst>
        </c:ser>
        <c:ser>
          <c:idx val="2"/>
          <c:order val="3"/>
          <c:tx>
            <c:strRef>
              <c:f>'U1-c'!$N$43:$Q$43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'U1-c'!$A$45:$A$71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'U1-c'!$O$45:$O$71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B9E1-446A-B1D4-A69E899EBA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6730624"/>
        <c:axId val="216745088"/>
      </c:scatterChart>
      <c:valAx>
        <c:axId val="21673062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42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6745088"/>
        <c:crosses val="autoZero"/>
        <c:crossBetween val="midCat"/>
      </c:valAx>
      <c:valAx>
        <c:axId val="21674508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93E-2"/>
              <c:y val="0.34042553191489594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673062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06"/>
          <c:y val="0.16884541076913401"/>
          <c:w val="0.22441377564973897"/>
          <c:h val="0.5486368317884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11" r="0.75000000000000311" t="1" header="0.5" footer="0.5"/>
    <c:pageSetup paperSize="9" orientation="landscape"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Reference receiver</a:t>
            </a:r>
          </a:p>
        </c:rich>
      </c:tx>
      <c:layout>
        <c:manualLayout>
          <c:xMode val="edge"/>
          <c:yMode val="edge"/>
          <c:x val="0.35693025315466004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6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'U1-c'!$B$43:$E$43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'U1-c'!$A$45:$A$71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'U1-c'!$D$45:$D$71</c:f>
              <c:numCache>
                <c:formatCode>0_ </c:formatCode>
                <c:ptCount val="27"/>
                <c:pt idx="0">
                  <c:v>3675.9096679999998</c:v>
                </c:pt>
                <c:pt idx="1">
                  <c:v>4785.7392579999996</c:v>
                </c:pt>
                <c:pt idx="2">
                  <c:v>5782.2333980000003</c:v>
                </c:pt>
                <c:pt idx="3">
                  <c:v>6671.8081050000001</c:v>
                </c:pt>
                <c:pt idx="4">
                  <c:v>7788.0527339999999</c:v>
                </c:pt>
                <c:pt idx="5">
                  <c:v>8808.0693360000005</c:v>
                </c:pt>
                <c:pt idx="6">
                  <c:v>10088.971680000001</c:v>
                </c:pt>
                <c:pt idx="7">
                  <c:v>11374.149414</c:v>
                </c:pt>
                <c:pt idx="8">
                  <c:v>12813.292969</c:v>
                </c:pt>
                <c:pt idx="9">
                  <c:v>14340.110352</c:v>
                </c:pt>
                <c:pt idx="10">
                  <c:v>15730.070313</c:v>
                </c:pt>
                <c:pt idx="11">
                  <c:v>16882.667968999998</c:v>
                </c:pt>
                <c:pt idx="12">
                  <c:v>17926.207031000002</c:v>
                </c:pt>
                <c:pt idx="13">
                  <c:v>18666.09375</c:v>
                </c:pt>
                <c:pt idx="14">
                  <c:v>19399.564452999999</c:v>
                </c:pt>
                <c:pt idx="15">
                  <c:v>19919.195313</c:v>
                </c:pt>
                <c:pt idx="16">
                  <c:v>20374.675781000002</c:v>
                </c:pt>
                <c:pt idx="17">
                  <c:v>20650.529297000001</c:v>
                </c:pt>
                <c:pt idx="18">
                  <c:v>20892.167968999998</c:v>
                </c:pt>
                <c:pt idx="19">
                  <c:v>21039.716797000001</c:v>
                </c:pt>
                <c:pt idx="20">
                  <c:v>21180.851563</c:v>
                </c:pt>
                <c:pt idx="21">
                  <c:v>21242.865234000001</c:v>
                </c:pt>
                <c:pt idx="22">
                  <c:v>21309.15625</c:v>
                </c:pt>
                <c:pt idx="23">
                  <c:v>21326.263672000001</c:v>
                </c:pt>
                <c:pt idx="24">
                  <c:v>21345.509765999999</c:v>
                </c:pt>
                <c:pt idx="25">
                  <c:v>21371.169922000001</c:v>
                </c:pt>
                <c:pt idx="26">
                  <c:v>21377.583984000001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62E-428A-8FED-37000A3EAE9A}"/>
            </c:ext>
          </c:extLst>
        </c:ser>
        <c:ser>
          <c:idx val="0"/>
          <c:order val="1"/>
          <c:tx>
            <c:strRef>
              <c:f>'U1-c'!$F$43:$I$43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'U1-c'!$A$45:$A$71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'U1-c'!$H$45:$H$71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62E-428A-8FED-37000A3EAE9A}"/>
            </c:ext>
          </c:extLst>
        </c:ser>
        <c:ser>
          <c:idx val="1"/>
          <c:order val="2"/>
          <c:tx>
            <c:strRef>
              <c:f>'U1-c'!$J$43:$M$43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'U1-c'!$A$45:$A$71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'U1-c'!$L$45:$L$71</c:f>
              <c:numCache>
                <c:formatCode>0_ </c:formatCode>
                <c:ptCount val="27"/>
                <c:pt idx="3">
                  <c:v>7374</c:v>
                </c:pt>
                <c:pt idx="4">
                  <c:v>8578</c:v>
                </c:pt>
                <c:pt idx="5">
                  <c:v>9554</c:v>
                </c:pt>
                <c:pt idx="6">
                  <c:v>10701</c:v>
                </c:pt>
                <c:pt idx="7">
                  <c:v>12015</c:v>
                </c:pt>
                <c:pt idx="8">
                  <c:v>13379</c:v>
                </c:pt>
                <c:pt idx="9">
                  <c:v>14863</c:v>
                </c:pt>
                <c:pt idx="10">
                  <c:v>16129</c:v>
                </c:pt>
                <c:pt idx="11">
                  <c:v>17262</c:v>
                </c:pt>
                <c:pt idx="12">
                  <c:v>18230</c:v>
                </c:pt>
                <c:pt idx="13">
                  <c:v>19385</c:v>
                </c:pt>
                <c:pt idx="14">
                  <c:v>20037</c:v>
                </c:pt>
                <c:pt idx="15">
                  <c:v>20465</c:v>
                </c:pt>
                <c:pt idx="16">
                  <c:v>20868</c:v>
                </c:pt>
                <c:pt idx="17">
                  <c:v>21063</c:v>
                </c:pt>
                <c:pt idx="18">
                  <c:v>21179</c:v>
                </c:pt>
                <c:pt idx="19">
                  <c:v>21221</c:v>
                </c:pt>
                <c:pt idx="20">
                  <c:v>21320</c:v>
                </c:pt>
                <c:pt idx="21">
                  <c:v>21351</c:v>
                </c:pt>
                <c:pt idx="22">
                  <c:v>21353</c:v>
                </c:pt>
                <c:pt idx="23">
                  <c:v>21353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62E-428A-8FED-37000A3EAE9A}"/>
            </c:ext>
          </c:extLst>
        </c:ser>
        <c:ser>
          <c:idx val="2"/>
          <c:order val="3"/>
          <c:tx>
            <c:strRef>
              <c:f>'U1-c'!$N$43:$Q$43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'U1-c'!$A$45:$A$71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'U1-c'!$P$45:$P$71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A62E-428A-8FED-37000A3EAE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6782336"/>
        <c:axId val="216784256"/>
      </c:scatterChart>
      <c:valAx>
        <c:axId val="21678233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42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6784256"/>
        <c:crosses val="autoZero"/>
        <c:crossBetween val="midCat"/>
      </c:valAx>
      <c:valAx>
        <c:axId val="21678425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93E-2"/>
              <c:y val="0.34042553191489594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678233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06"/>
          <c:y val="0.16884541076913401"/>
          <c:w val="0.22441377564973897"/>
          <c:h val="0.5486368317884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11" r="0.75000000000000311" t="1" header="0.5" footer="0.5"/>
    <c:pageSetup paperSize="9" orientation="landscape"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Reference receiver</a:t>
            </a:r>
          </a:p>
        </c:rich>
      </c:tx>
      <c:layout>
        <c:manualLayout>
          <c:xMode val="edge"/>
          <c:yMode val="edge"/>
          <c:x val="0.35693025315466004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6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'U1-c'!$B$43:$E$43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'U1-c'!$A$45:$A$71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'U1-c'!$E$45:$E$71</c:f>
              <c:numCache>
                <c:formatCode>0_ </c:formatCode>
                <c:ptCount val="27"/>
                <c:pt idx="0">
                  <c:v>7244.8994140000004</c:v>
                </c:pt>
                <c:pt idx="1">
                  <c:v>8076.7368159999996</c:v>
                </c:pt>
                <c:pt idx="2">
                  <c:v>8991.9716800000006</c:v>
                </c:pt>
                <c:pt idx="3">
                  <c:v>9881.546875</c:v>
                </c:pt>
                <c:pt idx="4">
                  <c:v>10734.767578000001</c:v>
                </c:pt>
                <c:pt idx="5">
                  <c:v>11664.971680000001</c:v>
                </c:pt>
                <c:pt idx="6">
                  <c:v>12483.979492</c:v>
                </c:pt>
                <c:pt idx="7">
                  <c:v>13437.706055000001</c:v>
                </c:pt>
                <c:pt idx="8">
                  <c:v>14387.155273</c:v>
                </c:pt>
                <c:pt idx="9">
                  <c:v>15520.506836</c:v>
                </c:pt>
                <c:pt idx="10">
                  <c:v>16529.832031000002</c:v>
                </c:pt>
                <c:pt idx="11">
                  <c:v>17359.53125</c:v>
                </c:pt>
                <c:pt idx="12">
                  <c:v>18257.660156000002</c:v>
                </c:pt>
                <c:pt idx="13">
                  <c:v>18867.103515999999</c:v>
                </c:pt>
                <c:pt idx="14">
                  <c:v>19512.900390999999</c:v>
                </c:pt>
                <c:pt idx="15">
                  <c:v>19966.240234000001</c:v>
                </c:pt>
                <c:pt idx="16">
                  <c:v>20406.751952999999</c:v>
                </c:pt>
                <c:pt idx="17">
                  <c:v>20661.220702999999</c:v>
                </c:pt>
                <c:pt idx="18">
                  <c:v>20898.583984000001</c:v>
                </c:pt>
                <c:pt idx="19">
                  <c:v>21041.855468999998</c:v>
                </c:pt>
                <c:pt idx="20">
                  <c:v>21180.851563</c:v>
                </c:pt>
                <c:pt idx="21">
                  <c:v>21242.865234000001</c:v>
                </c:pt>
                <c:pt idx="22">
                  <c:v>21309.15625</c:v>
                </c:pt>
                <c:pt idx="23">
                  <c:v>21326.263672000001</c:v>
                </c:pt>
                <c:pt idx="24">
                  <c:v>21345.509765999999</c:v>
                </c:pt>
                <c:pt idx="25">
                  <c:v>21371.169922000001</c:v>
                </c:pt>
                <c:pt idx="26">
                  <c:v>21377.583984000001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FE6-45FA-97EC-F620A2325E1F}"/>
            </c:ext>
          </c:extLst>
        </c:ser>
        <c:ser>
          <c:idx val="0"/>
          <c:order val="1"/>
          <c:tx>
            <c:strRef>
              <c:f>'U1-c'!$F$43:$I$43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'U1-c'!$A$45:$A$71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'U1-c'!$I$45:$I$71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FE6-45FA-97EC-F620A2325E1F}"/>
            </c:ext>
          </c:extLst>
        </c:ser>
        <c:ser>
          <c:idx val="1"/>
          <c:order val="2"/>
          <c:tx>
            <c:strRef>
              <c:f>'U1-c'!$J$43:$M$43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'U1-c'!$A$45:$A$71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'U1-c'!$M$45:$M$71</c:f>
              <c:numCache>
                <c:formatCode>0_ </c:formatCode>
                <c:ptCount val="27"/>
                <c:pt idx="3">
                  <c:v>10483</c:v>
                </c:pt>
                <c:pt idx="4">
                  <c:v>11336</c:v>
                </c:pt>
                <c:pt idx="5">
                  <c:v>12263</c:v>
                </c:pt>
                <c:pt idx="6">
                  <c:v>13097</c:v>
                </c:pt>
                <c:pt idx="7">
                  <c:v>14035</c:v>
                </c:pt>
                <c:pt idx="8">
                  <c:v>14987</c:v>
                </c:pt>
                <c:pt idx="9">
                  <c:v>16122</c:v>
                </c:pt>
                <c:pt idx="10">
                  <c:v>17133</c:v>
                </c:pt>
                <c:pt idx="11">
                  <c:v>17965</c:v>
                </c:pt>
                <c:pt idx="12">
                  <c:v>18859</c:v>
                </c:pt>
                <c:pt idx="13">
                  <c:v>19466</c:v>
                </c:pt>
                <c:pt idx="14">
                  <c:v>20114</c:v>
                </c:pt>
                <c:pt idx="15">
                  <c:v>20349</c:v>
                </c:pt>
                <c:pt idx="16">
                  <c:v>20640</c:v>
                </c:pt>
                <c:pt idx="17">
                  <c:v>20906</c:v>
                </c:pt>
                <c:pt idx="18">
                  <c:v>21063</c:v>
                </c:pt>
                <c:pt idx="19">
                  <c:v>21152</c:v>
                </c:pt>
                <c:pt idx="20">
                  <c:v>21217</c:v>
                </c:pt>
                <c:pt idx="21">
                  <c:v>21310</c:v>
                </c:pt>
                <c:pt idx="22">
                  <c:v>21322</c:v>
                </c:pt>
                <c:pt idx="23">
                  <c:v>21348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FE6-45FA-97EC-F620A2325E1F}"/>
            </c:ext>
          </c:extLst>
        </c:ser>
        <c:ser>
          <c:idx val="2"/>
          <c:order val="3"/>
          <c:tx>
            <c:strRef>
              <c:f>'U1-c'!$N$43:$Q$43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'U1-c'!$A$45:$A$71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'U1-c'!$Q$45:$Q$71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FE6-45FA-97EC-F620A2325E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6846336"/>
        <c:axId val="216848256"/>
      </c:scatterChart>
      <c:valAx>
        <c:axId val="21684633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42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6848256"/>
        <c:crosses val="autoZero"/>
        <c:crossBetween val="midCat"/>
      </c:valAx>
      <c:valAx>
        <c:axId val="21684825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93E-2"/>
              <c:y val="0.34042553191489594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684633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06"/>
          <c:y val="0.16884541076913401"/>
          <c:w val="0.22441377564973897"/>
          <c:h val="0.5486368317884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11" r="0.75000000000000311" t="1" header="0.5" footer="0.5"/>
    <c:pageSetup paperSize="9" orientation="landscape"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Baseline receiver</a:t>
            </a:r>
          </a:p>
        </c:rich>
      </c:tx>
      <c:layout>
        <c:manualLayout>
          <c:xMode val="edge"/>
          <c:yMode val="edge"/>
          <c:x val="0.35693025315466004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6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'U1-d'!$B$43:$E$43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'U1-d'!$A$45:$A$71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'U1-d'!$B$45:$B$71</c:f>
              <c:numCache>
                <c:formatCode>0_ </c:formatCode>
                <c:ptCount val="27"/>
                <c:pt idx="0">
                  <c:v>2914.451904</c:v>
                </c:pt>
                <c:pt idx="1">
                  <c:v>3338.4360350000002</c:v>
                </c:pt>
                <c:pt idx="2">
                  <c:v>3716.8679200000001</c:v>
                </c:pt>
                <c:pt idx="3">
                  <c:v>4134.7202150000003</c:v>
                </c:pt>
                <c:pt idx="4">
                  <c:v>4632.2880859999996</c:v>
                </c:pt>
                <c:pt idx="5">
                  <c:v>5041.3798829999996</c:v>
                </c:pt>
                <c:pt idx="6">
                  <c:v>5495.1479490000002</c:v>
                </c:pt>
                <c:pt idx="7">
                  <c:v>5978.7001950000003</c:v>
                </c:pt>
                <c:pt idx="8">
                  <c:v>6411.4438479999999</c:v>
                </c:pt>
                <c:pt idx="9">
                  <c:v>6857.328125</c:v>
                </c:pt>
                <c:pt idx="10">
                  <c:v>7251.5278319999998</c:v>
                </c:pt>
                <c:pt idx="11">
                  <c:v>7596.671875</c:v>
                </c:pt>
                <c:pt idx="12">
                  <c:v>7909.4038090000004</c:v>
                </c:pt>
                <c:pt idx="13">
                  <c:v>8104.751953</c:v>
                </c:pt>
                <c:pt idx="14">
                  <c:v>8281.7041019999997</c:v>
                </c:pt>
                <c:pt idx="15">
                  <c:v>8443.7636719999991</c:v>
                </c:pt>
                <c:pt idx="16">
                  <c:v>8557.6435550000006</c:v>
                </c:pt>
                <c:pt idx="17">
                  <c:v>8618.0878909999992</c:v>
                </c:pt>
                <c:pt idx="18">
                  <c:v>8667.1435550000006</c:v>
                </c:pt>
                <c:pt idx="19">
                  <c:v>8702.1835940000001</c:v>
                </c:pt>
                <c:pt idx="20">
                  <c:v>8727.5878909999992</c:v>
                </c:pt>
                <c:pt idx="21">
                  <c:v>8739.8515630000002</c:v>
                </c:pt>
                <c:pt idx="22">
                  <c:v>8745.984375</c:v>
                </c:pt>
                <c:pt idx="23">
                  <c:v>8755.6201170000004</c:v>
                </c:pt>
                <c:pt idx="24">
                  <c:v>8754.7441409999992</c:v>
                </c:pt>
                <c:pt idx="25">
                  <c:v>8758.2480469999991</c:v>
                </c:pt>
                <c:pt idx="26">
                  <c:v>8759.1240230000003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8FA-40ED-8259-58C3F3AA1399}"/>
            </c:ext>
          </c:extLst>
        </c:ser>
        <c:ser>
          <c:idx val="0"/>
          <c:order val="1"/>
          <c:tx>
            <c:strRef>
              <c:f>'U1-d'!$F$43:$I$43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'U1-d'!$A$45:$A$71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'U1-d'!$F$45:$F$71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8FA-40ED-8259-58C3F3AA1399}"/>
            </c:ext>
          </c:extLst>
        </c:ser>
        <c:ser>
          <c:idx val="1"/>
          <c:order val="2"/>
          <c:tx>
            <c:strRef>
              <c:f>'U1-d'!$J$43:$M$43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'U1-d'!$A$45:$A$71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'U1-d'!$J$45:$J$71</c:f>
              <c:numCache>
                <c:formatCode>0_ </c:formatCode>
                <c:ptCount val="27"/>
                <c:pt idx="5">
                  <c:v>4672</c:v>
                </c:pt>
                <c:pt idx="6">
                  <c:v>5088</c:v>
                </c:pt>
                <c:pt idx="7">
                  <c:v>5549</c:v>
                </c:pt>
                <c:pt idx="8">
                  <c:v>6023</c:v>
                </c:pt>
                <c:pt idx="9">
                  <c:v>6478</c:v>
                </c:pt>
                <c:pt idx="10">
                  <c:v>6890</c:v>
                </c:pt>
                <c:pt idx="11">
                  <c:v>7240</c:v>
                </c:pt>
                <c:pt idx="12">
                  <c:v>7577</c:v>
                </c:pt>
                <c:pt idx="13">
                  <c:v>7785</c:v>
                </c:pt>
                <c:pt idx="14">
                  <c:v>7903</c:v>
                </c:pt>
                <c:pt idx="15">
                  <c:v>8066</c:v>
                </c:pt>
                <c:pt idx="16">
                  <c:v>8242</c:v>
                </c:pt>
                <c:pt idx="17">
                  <c:v>8353</c:v>
                </c:pt>
                <c:pt idx="18">
                  <c:v>8402</c:v>
                </c:pt>
                <c:pt idx="19">
                  <c:v>8467</c:v>
                </c:pt>
                <c:pt idx="20">
                  <c:v>8521</c:v>
                </c:pt>
                <c:pt idx="21">
                  <c:v>8559</c:v>
                </c:pt>
                <c:pt idx="22">
                  <c:v>8616</c:v>
                </c:pt>
                <c:pt idx="23">
                  <c:v>8633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48FA-40ED-8259-58C3F3AA1399}"/>
            </c:ext>
          </c:extLst>
        </c:ser>
        <c:ser>
          <c:idx val="2"/>
          <c:order val="3"/>
          <c:tx>
            <c:strRef>
              <c:f>'U1-d'!$N$43:$Q$43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'U1-d'!$A$45:$A$71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'U1-d'!$N$45:$N$71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48FA-40ED-8259-58C3F3AA13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6919424"/>
        <c:axId val="215885312"/>
      </c:scatterChart>
      <c:valAx>
        <c:axId val="21691942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42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5885312"/>
        <c:crosses val="autoZero"/>
        <c:crossBetween val="midCat"/>
      </c:valAx>
      <c:valAx>
        <c:axId val="21588531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93E-2"/>
              <c:y val="0.34042553191489594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691942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06"/>
          <c:y val="0.16884541076913401"/>
          <c:w val="0.22441377564973897"/>
          <c:h val="0.5486368317884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11" r="0.75000000000000311" t="1" header="0.5" footer="0.5"/>
    <c:pageSetup paperSize="9" orientation="landscape"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Baseline receiver</a:t>
            </a:r>
          </a:p>
        </c:rich>
      </c:tx>
      <c:layout>
        <c:manualLayout>
          <c:xMode val="edge"/>
          <c:yMode val="edge"/>
          <c:x val="0.35693025315466004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6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'U1-d'!$B$43:$E$43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'U1-d'!$A$45:$A$71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'U1-d'!$C$45:$C$71</c:f>
              <c:numCache>
                <c:formatCode>0_ </c:formatCode>
                <c:ptCount val="27"/>
                <c:pt idx="0">
                  <c:v>4105.1806640000004</c:v>
                </c:pt>
                <c:pt idx="1">
                  <c:v>4720.4638670000004</c:v>
                </c:pt>
                <c:pt idx="2">
                  <c:v>5338.5698240000002</c:v>
                </c:pt>
                <c:pt idx="3">
                  <c:v>5963.7309569999998</c:v>
                </c:pt>
                <c:pt idx="4">
                  <c:v>6504.220703</c:v>
                </c:pt>
                <c:pt idx="5">
                  <c:v>7209.8208009999998</c:v>
                </c:pt>
                <c:pt idx="6">
                  <c:v>7938</c:v>
                </c:pt>
                <c:pt idx="7">
                  <c:v>8639.3662110000005</c:v>
                </c:pt>
                <c:pt idx="8">
                  <c:v>9335.0878909999992</c:v>
                </c:pt>
                <c:pt idx="9">
                  <c:v>10050.566406</c:v>
                </c:pt>
                <c:pt idx="10">
                  <c:v>10639.037109000001</c:v>
                </c:pt>
                <c:pt idx="11">
                  <c:v>11252.909180000001</c:v>
                </c:pt>
                <c:pt idx="12">
                  <c:v>11817.388671999999</c:v>
                </c:pt>
                <c:pt idx="13">
                  <c:v>12336.709961</c:v>
                </c:pt>
                <c:pt idx="14">
                  <c:v>12676.809569999999</c:v>
                </c:pt>
                <c:pt idx="15">
                  <c:v>13021.142578000001</c:v>
                </c:pt>
                <c:pt idx="16">
                  <c:v>13309.027344</c:v>
                </c:pt>
                <c:pt idx="17">
                  <c:v>13524.940430000001</c:v>
                </c:pt>
                <c:pt idx="18">
                  <c:v>13694.285156</c:v>
                </c:pt>
                <c:pt idx="19">
                  <c:v>13801.536133</c:v>
                </c:pt>
                <c:pt idx="20">
                  <c:v>13905.964844</c:v>
                </c:pt>
                <c:pt idx="21">
                  <c:v>13963.824219</c:v>
                </c:pt>
                <c:pt idx="22">
                  <c:v>14003.337890999999</c:v>
                </c:pt>
                <c:pt idx="23">
                  <c:v>14051.318359000001</c:v>
                </c:pt>
                <c:pt idx="24">
                  <c:v>14079.541992</c:v>
                </c:pt>
                <c:pt idx="25">
                  <c:v>14079.541992</c:v>
                </c:pt>
                <c:pt idx="26">
                  <c:v>14093.654296999999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FF3-4EA2-A5FC-C1EC85962D4C}"/>
            </c:ext>
          </c:extLst>
        </c:ser>
        <c:ser>
          <c:idx val="0"/>
          <c:order val="1"/>
          <c:tx>
            <c:strRef>
              <c:f>'U1-d'!$F$43:$I$43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'U1-d'!$A$45:$A$71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'U1-d'!$G$45:$G$71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FF3-4EA2-A5FC-C1EC85962D4C}"/>
            </c:ext>
          </c:extLst>
        </c:ser>
        <c:ser>
          <c:idx val="1"/>
          <c:order val="2"/>
          <c:tx>
            <c:strRef>
              <c:f>'U1-d'!$J$43:$M$43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'U1-d'!$A$45:$A$71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'U1-d'!$K$45:$K$71</c:f>
              <c:numCache>
                <c:formatCode>0_ </c:formatCode>
                <c:ptCount val="27"/>
                <c:pt idx="5">
                  <c:v>6853</c:v>
                </c:pt>
                <c:pt idx="6">
                  <c:v>7589</c:v>
                </c:pt>
                <c:pt idx="7">
                  <c:v>8287</c:v>
                </c:pt>
                <c:pt idx="8">
                  <c:v>8983</c:v>
                </c:pt>
                <c:pt idx="9">
                  <c:v>9703</c:v>
                </c:pt>
                <c:pt idx="10">
                  <c:v>10296</c:v>
                </c:pt>
                <c:pt idx="11">
                  <c:v>10910</c:v>
                </c:pt>
                <c:pt idx="12">
                  <c:v>11451</c:v>
                </c:pt>
                <c:pt idx="13">
                  <c:v>11989</c:v>
                </c:pt>
                <c:pt idx="14">
                  <c:v>12331</c:v>
                </c:pt>
                <c:pt idx="15">
                  <c:v>12672</c:v>
                </c:pt>
                <c:pt idx="16">
                  <c:v>12956</c:v>
                </c:pt>
                <c:pt idx="17">
                  <c:v>13174</c:v>
                </c:pt>
                <c:pt idx="18">
                  <c:v>13343</c:v>
                </c:pt>
                <c:pt idx="19">
                  <c:v>13451</c:v>
                </c:pt>
                <c:pt idx="20">
                  <c:v>13552</c:v>
                </c:pt>
                <c:pt idx="21">
                  <c:v>13610</c:v>
                </c:pt>
                <c:pt idx="22">
                  <c:v>13652</c:v>
                </c:pt>
                <c:pt idx="23">
                  <c:v>13702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FF3-4EA2-A5FC-C1EC85962D4C}"/>
            </c:ext>
          </c:extLst>
        </c:ser>
        <c:ser>
          <c:idx val="2"/>
          <c:order val="3"/>
          <c:tx>
            <c:strRef>
              <c:f>'U1-d'!$N$43:$Q$43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'U1-d'!$A$45:$A$71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'U1-d'!$O$45:$O$71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FF3-4EA2-A5FC-C1EC85962D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5934848"/>
        <c:axId val="215949312"/>
      </c:scatterChart>
      <c:valAx>
        <c:axId val="21593484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42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5949312"/>
        <c:crosses val="autoZero"/>
        <c:crossBetween val="midCat"/>
      </c:valAx>
      <c:valAx>
        <c:axId val="21594931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93E-2"/>
              <c:y val="0.34042553191489594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593484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06"/>
          <c:y val="0.16884541076913401"/>
          <c:w val="0.22441377564973897"/>
          <c:h val="0.5486368317884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11" r="0.75000000000000311" t="1" header="0.5" footer="0.5"/>
    <c:pageSetup paperSize="9" orientation="landscape"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Reference receiver</a:t>
            </a:r>
          </a:p>
        </c:rich>
      </c:tx>
      <c:layout>
        <c:manualLayout>
          <c:xMode val="edge"/>
          <c:yMode val="edge"/>
          <c:x val="0.35693025315466004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6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'U1-d'!$B$43:$E$43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'U1-d'!$A$45:$A$71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'U1-d'!$D$45:$D$71</c:f>
              <c:numCache>
                <c:formatCode>0_ </c:formatCode>
                <c:ptCount val="27"/>
                <c:pt idx="0">
                  <c:v>3341.9399410000001</c:v>
                </c:pt>
                <c:pt idx="1">
                  <c:v>3829.8720699999999</c:v>
                </c:pt>
                <c:pt idx="2">
                  <c:v>4282.7641599999997</c:v>
                </c:pt>
                <c:pt idx="3">
                  <c:v>4749.671875</c:v>
                </c:pt>
                <c:pt idx="4">
                  <c:v>5271.7680659999996</c:v>
                </c:pt>
                <c:pt idx="5">
                  <c:v>5814.0122069999998</c:v>
                </c:pt>
                <c:pt idx="6">
                  <c:v>6386.9160160000001</c:v>
                </c:pt>
                <c:pt idx="7">
                  <c:v>6891.4921880000002</c:v>
                </c:pt>
                <c:pt idx="8">
                  <c:v>7391.6879879999997</c:v>
                </c:pt>
                <c:pt idx="9">
                  <c:v>7824.4321289999998</c:v>
                </c:pt>
                <c:pt idx="10">
                  <c:v>8111.7597660000001</c:v>
                </c:pt>
                <c:pt idx="11">
                  <c:v>8328.1318360000005</c:v>
                </c:pt>
                <c:pt idx="12">
                  <c:v>8486.6884769999997</c:v>
                </c:pt>
                <c:pt idx="13">
                  <c:v>8561.1484380000002</c:v>
                </c:pt>
                <c:pt idx="14">
                  <c:v>8662.7636719999991</c:v>
                </c:pt>
                <c:pt idx="15">
                  <c:v>8698.6796880000002</c:v>
                </c:pt>
                <c:pt idx="16">
                  <c:v>8723.2080079999996</c:v>
                </c:pt>
                <c:pt idx="17">
                  <c:v>8739.8515630000002</c:v>
                </c:pt>
                <c:pt idx="18">
                  <c:v>8748.6123050000006</c:v>
                </c:pt>
                <c:pt idx="19">
                  <c:v>8755.6201170000004</c:v>
                </c:pt>
                <c:pt idx="20">
                  <c:v>8754.7441409999992</c:v>
                </c:pt>
                <c:pt idx="21">
                  <c:v>8758.2480469999991</c:v>
                </c:pt>
                <c:pt idx="22">
                  <c:v>8759.1240230000003</c:v>
                </c:pt>
                <c:pt idx="23">
                  <c:v>8760</c:v>
                </c:pt>
                <c:pt idx="24">
                  <c:v>8759.1240230000003</c:v>
                </c:pt>
                <c:pt idx="25">
                  <c:v>8760</c:v>
                </c:pt>
                <c:pt idx="26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629-4844-A303-7EC2CA9FC851}"/>
            </c:ext>
          </c:extLst>
        </c:ser>
        <c:ser>
          <c:idx val="0"/>
          <c:order val="1"/>
          <c:tx>
            <c:strRef>
              <c:f>'U1-d'!$F$43:$I$43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'U1-d'!$A$45:$A$71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'U1-d'!$H$45:$H$71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629-4844-A303-7EC2CA9FC851}"/>
            </c:ext>
          </c:extLst>
        </c:ser>
        <c:ser>
          <c:idx val="1"/>
          <c:order val="2"/>
          <c:tx>
            <c:strRef>
              <c:f>'U1-d'!$J$43:$M$43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'U1-d'!$A$45:$A$71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'U1-d'!$L$45:$L$71</c:f>
              <c:numCache>
                <c:formatCode>0_ </c:formatCode>
                <c:ptCount val="27"/>
                <c:pt idx="5">
                  <c:v>5536</c:v>
                </c:pt>
                <c:pt idx="6">
                  <c:v>6127</c:v>
                </c:pt>
                <c:pt idx="7">
                  <c:v>6454</c:v>
                </c:pt>
                <c:pt idx="8">
                  <c:v>6932</c:v>
                </c:pt>
                <c:pt idx="9">
                  <c:v>7428</c:v>
                </c:pt>
                <c:pt idx="10">
                  <c:v>7869</c:v>
                </c:pt>
                <c:pt idx="11">
                  <c:v>8025</c:v>
                </c:pt>
                <c:pt idx="12">
                  <c:v>8159</c:v>
                </c:pt>
                <c:pt idx="13">
                  <c:v>8263</c:v>
                </c:pt>
                <c:pt idx="14">
                  <c:v>8343</c:v>
                </c:pt>
                <c:pt idx="15">
                  <c:v>8387</c:v>
                </c:pt>
                <c:pt idx="16">
                  <c:v>8423</c:v>
                </c:pt>
                <c:pt idx="17">
                  <c:v>8459</c:v>
                </c:pt>
                <c:pt idx="18">
                  <c:v>8491</c:v>
                </c:pt>
                <c:pt idx="19">
                  <c:v>8536</c:v>
                </c:pt>
                <c:pt idx="20">
                  <c:v>8565</c:v>
                </c:pt>
                <c:pt idx="21">
                  <c:v>8597</c:v>
                </c:pt>
                <c:pt idx="22">
                  <c:v>8628</c:v>
                </c:pt>
                <c:pt idx="23">
                  <c:v>8643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5629-4844-A303-7EC2CA9FC851}"/>
            </c:ext>
          </c:extLst>
        </c:ser>
        <c:ser>
          <c:idx val="2"/>
          <c:order val="3"/>
          <c:tx>
            <c:strRef>
              <c:f>'U1-d'!$N$43:$Q$43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'U1-d'!$A$45:$A$71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'U1-d'!$P$45:$P$71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5629-4844-A303-7EC2CA9FC8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5994752"/>
        <c:axId val="215996672"/>
      </c:scatterChart>
      <c:valAx>
        <c:axId val="21599475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42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5996672"/>
        <c:crosses val="autoZero"/>
        <c:crossBetween val="midCat"/>
      </c:valAx>
      <c:valAx>
        <c:axId val="21599667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93E-2"/>
              <c:y val="0.34042553191489594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599475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06"/>
          <c:y val="0.16884541076913401"/>
          <c:w val="0.22441377564973897"/>
          <c:h val="0.5486368317884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11" r="0.75000000000000311" t="1" header="0.5" footer="0.5"/>
    <c:pageSetup paperSize="9" orientation="landscape"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Reference receiver</a:t>
            </a:r>
          </a:p>
        </c:rich>
      </c:tx>
      <c:layout>
        <c:manualLayout>
          <c:xMode val="edge"/>
          <c:yMode val="edge"/>
          <c:x val="0.35693025315466004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6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'U1-d'!$B$43:$E$43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'U1-d'!$A$45:$A$71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'U1-d'!$E$45:$E$71</c:f>
              <c:numCache>
                <c:formatCode>0_ </c:formatCode>
                <c:ptCount val="27"/>
                <c:pt idx="0">
                  <c:v>4793.8461909999996</c:v>
                </c:pt>
                <c:pt idx="1">
                  <c:v>5547.4272460000002</c:v>
                </c:pt>
                <c:pt idx="2">
                  <c:v>6302.4194340000004</c:v>
                </c:pt>
                <c:pt idx="3">
                  <c:v>7081.4013670000004</c:v>
                </c:pt>
                <c:pt idx="4">
                  <c:v>7867.4399409999996</c:v>
                </c:pt>
                <c:pt idx="5">
                  <c:v>8883.5039059999999</c:v>
                </c:pt>
                <c:pt idx="6">
                  <c:v>9843.1201170000004</c:v>
                </c:pt>
                <c:pt idx="7">
                  <c:v>10746.288086</c:v>
                </c:pt>
                <c:pt idx="8">
                  <c:v>11635.34375</c:v>
                </c:pt>
                <c:pt idx="9">
                  <c:v>12411.503906</c:v>
                </c:pt>
                <c:pt idx="10">
                  <c:v>12967.516602</c:v>
                </c:pt>
                <c:pt idx="11">
                  <c:v>13358.418944999999</c:v>
                </c:pt>
                <c:pt idx="12">
                  <c:v>13633.603515999999</c:v>
                </c:pt>
                <c:pt idx="13">
                  <c:v>13778.957031</c:v>
                </c:pt>
                <c:pt idx="14">
                  <c:v>13949.711914</c:v>
                </c:pt>
                <c:pt idx="15">
                  <c:v>14007.571289</c:v>
                </c:pt>
                <c:pt idx="16">
                  <c:v>14051.318359000001</c:v>
                </c:pt>
                <c:pt idx="17">
                  <c:v>14078.130859000001</c:v>
                </c:pt>
                <c:pt idx="18">
                  <c:v>14093.654296999999</c:v>
                </c:pt>
                <c:pt idx="19">
                  <c:v>14104.944336</c:v>
                </c:pt>
                <c:pt idx="20">
                  <c:v>14103.533203000001</c:v>
                </c:pt>
                <c:pt idx="21">
                  <c:v>14109.177734000001</c:v>
                </c:pt>
                <c:pt idx="22">
                  <c:v>14110.588867</c:v>
                </c:pt>
                <c:pt idx="23">
                  <c:v>14112</c:v>
                </c:pt>
                <c:pt idx="24">
                  <c:v>14110.588867</c:v>
                </c:pt>
                <c:pt idx="25">
                  <c:v>14112</c:v>
                </c:pt>
                <c:pt idx="26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544-43A4-9CE0-674E1AA65B88}"/>
            </c:ext>
          </c:extLst>
        </c:ser>
        <c:ser>
          <c:idx val="0"/>
          <c:order val="1"/>
          <c:tx>
            <c:strRef>
              <c:f>'U1-d'!$F$43:$I$43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'U1-d'!$A$45:$A$71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'U1-d'!$I$45:$I$71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544-43A4-9CE0-674E1AA65B88}"/>
            </c:ext>
          </c:extLst>
        </c:ser>
        <c:ser>
          <c:idx val="1"/>
          <c:order val="2"/>
          <c:tx>
            <c:strRef>
              <c:f>'U1-d'!$J$43:$M$43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'U1-d'!$A$45:$A$71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'U1-d'!$M$45:$M$71</c:f>
              <c:numCache>
                <c:formatCode>0_ </c:formatCode>
                <c:ptCount val="27"/>
                <c:pt idx="5">
                  <c:v>-412</c:v>
                </c:pt>
                <c:pt idx="6">
                  <c:v>9430</c:v>
                </c:pt>
                <c:pt idx="7">
                  <c:v>10332</c:v>
                </c:pt>
                <c:pt idx="8">
                  <c:v>11222</c:v>
                </c:pt>
                <c:pt idx="9">
                  <c:v>12003</c:v>
                </c:pt>
                <c:pt idx="10">
                  <c:v>12555</c:v>
                </c:pt>
                <c:pt idx="11">
                  <c:v>12941</c:v>
                </c:pt>
                <c:pt idx="12">
                  <c:v>13212</c:v>
                </c:pt>
                <c:pt idx="13">
                  <c:v>13357</c:v>
                </c:pt>
                <c:pt idx="14">
                  <c:v>13528</c:v>
                </c:pt>
                <c:pt idx="15">
                  <c:v>13591</c:v>
                </c:pt>
                <c:pt idx="16">
                  <c:v>13630</c:v>
                </c:pt>
                <c:pt idx="17">
                  <c:v>13664</c:v>
                </c:pt>
                <c:pt idx="18">
                  <c:v>13683</c:v>
                </c:pt>
                <c:pt idx="19">
                  <c:v>13694</c:v>
                </c:pt>
                <c:pt idx="20">
                  <c:v>13695</c:v>
                </c:pt>
                <c:pt idx="21">
                  <c:v>13701</c:v>
                </c:pt>
                <c:pt idx="22">
                  <c:v>13704</c:v>
                </c:pt>
                <c:pt idx="23">
                  <c:v>13706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4544-43A4-9CE0-674E1AA65B88}"/>
            </c:ext>
          </c:extLst>
        </c:ser>
        <c:ser>
          <c:idx val="2"/>
          <c:order val="3"/>
          <c:tx>
            <c:strRef>
              <c:f>'U1-d'!$N$43:$Q$43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'U1-d'!$A$45:$A$71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'U1-d'!$Q$45:$Q$71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4544-43A4-9CE0-674E1AA65B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6038016"/>
        <c:axId val="216044288"/>
      </c:scatterChart>
      <c:valAx>
        <c:axId val="21603801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42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6044288"/>
        <c:crosses val="autoZero"/>
        <c:crossBetween val="midCat"/>
      </c:valAx>
      <c:valAx>
        <c:axId val="21604428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93E-2"/>
              <c:y val="0.34042553191489594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603801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06"/>
          <c:y val="0.16884541076913401"/>
          <c:w val="0.22441377564973897"/>
          <c:h val="0.5486368317884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11" r="0.75000000000000311" t="1" header="0.5" footer="0.5"/>
    <c:pageSetup paperSize="9" orientation="landscape"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Baseline receiver</a:t>
            </a:r>
          </a:p>
        </c:rich>
      </c:tx>
      <c:layout>
        <c:manualLayout>
          <c:xMode val="edge"/>
          <c:yMode val="edge"/>
          <c:x val="0.35693025315466004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6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'U1-e'!$B$43:$E$43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'U1-e'!$A$45:$A$71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'U1-e'!$B$45:$B$71</c:f>
              <c:numCache>
                <c:formatCode>0_ </c:formatCode>
                <c:ptCount val="27"/>
                <c:pt idx="0">
                  <c:v>1017.47522</c:v>
                </c:pt>
                <c:pt idx="1">
                  <c:v>1397.088013</c:v>
                </c:pt>
                <c:pt idx="2">
                  <c:v>1773.878418</c:v>
                </c:pt>
                <c:pt idx="3">
                  <c:v>2335.5358890000002</c:v>
                </c:pt>
                <c:pt idx="4">
                  <c:v>2907.0720209999999</c:v>
                </c:pt>
                <c:pt idx="5">
                  <c:v>3489.8977049999999</c:v>
                </c:pt>
                <c:pt idx="6">
                  <c:v>4124.9375</c:v>
                </c:pt>
                <c:pt idx="7">
                  <c:v>4721.875</c:v>
                </c:pt>
                <c:pt idx="8">
                  <c:v>5466.9887699999999</c:v>
                </c:pt>
                <c:pt idx="9">
                  <c:v>6133.0751950000003</c:v>
                </c:pt>
                <c:pt idx="10">
                  <c:v>6968.5053710000002</c:v>
                </c:pt>
                <c:pt idx="11">
                  <c:v>7700.9184569999998</c:v>
                </c:pt>
                <c:pt idx="12">
                  <c:v>8379.7060550000006</c:v>
                </c:pt>
                <c:pt idx="13">
                  <c:v>9199.6132809999999</c:v>
                </c:pt>
                <c:pt idx="14">
                  <c:v>9913.6796880000002</c:v>
                </c:pt>
                <c:pt idx="15">
                  <c:v>10661.616211</c:v>
                </c:pt>
                <c:pt idx="16">
                  <c:v>11310.767578000001</c:v>
                </c:pt>
                <c:pt idx="17">
                  <c:v>11869.603515999999</c:v>
                </c:pt>
                <c:pt idx="18">
                  <c:v>12292.962890999999</c:v>
                </c:pt>
                <c:pt idx="19">
                  <c:v>12671.165039</c:v>
                </c:pt>
                <c:pt idx="20">
                  <c:v>13043.721680000001</c:v>
                </c:pt>
                <c:pt idx="21">
                  <c:v>13296.326171999999</c:v>
                </c:pt>
                <c:pt idx="22">
                  <c:v>13478.371094</c:v>
                </c:pt>
                <c:pt idx="23">
                  <c:v>13661.827148</c:v>
                </c:pt>
                <c:pt idx="24">
                  <c:v>13819.881836</c:v>
                </c:pt>
                <c:pt idx="25">
                  <c:v>13913.020508</c:v>
                </c:pt>
                <c:pt idx="26">
                  <c:v>13984.992188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BF0-47BA-93CA-177986D494C6}"/>
            </c:ext>
          </c:extLst>
        </c:ser>
        <c:ser>
          <c:idx val="0"/>
          <c:order val="1"/>
          <c:tx>
            <c:strRef>
              <c:f>'U1-e'!$F$43:$I$43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'U1-e'!$A$45:$A$71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'U1-e'!$F$45:$F$71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BF0-47BA-93CA-177986D494C6}"/>
            </c:ext>
          </c:extLst>
        </c:ser>
        <c:ser>
          <c:idx val="1"/>
          <c:order val="2"/>
          <c:tx>
            <c:strRef>
              <c:f>'U1-e'!$J$43:$M$43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'U1-e'!$A$45:$A$71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'U1-e'!$J$45:$J$71</c:f>
              <c:numCache>
                <c:formatCode>0_ </c:formatCode>
                <c:ptCount val="27"/>
                <c:pt idx="3">
                  <c:v>2416</c:v>
                </c:pt>
                <c:pt idx="4">
                  <c:v>3038</c:v>
                </c:pt>
                <c:pt idx="5">
                  <c:v>3579</c:v>
                </c:pt>
                <c:pt idx="6">
                  <c:v>4214</c:v>
                </c:pt>
                <c:pt idx="7">
                  <c:v>4811</c:v>
                </c:pt>
                <c:pt idx="8">
                  <c:v>5561</c:v>
                </c:pt>
                <c:pt idx="9">
                  <c:v>6223</c:v>
                </c:pt>
                <c:pt idx="10">
                  <c:v>7078</c:v>
                </c:pt>
                <c:pt idx="11">
                  <c:v>7809</c:v>
                </c:pt>
                <c:pt idx="12">
                  <c:v>8481</c:v>
                </c:pt>
                <c:pt idx="13">
                  <c:v>9302</c:v>
                </c:pt>
                <c:pt idx="14">
                  <c:v>10017</c:v>
                </c:pt>
                <c:pt idx="15">
                  <c:v>10796</c:v>
                </c:pt>
                <c:pt idx="16">
                  <c:v>11395</c:v>
                </c:pt>
                <c:pt idx="17">
                  <c:v>11918</c:v>
                </c:pt>
                <c:pt idx="18">
                  <c:v>12348</c:v>
                </c:pt>
                <c:pt idx="19">
                  <c:v>12738</c:v>
                </c:pt>
                <c:pt idx="20">
                  <c:v>13106</c:v>
                </c:pt>
                <c:pt idx="21">
                  <c:v>13348</c:v>
                </c:pt>
                <c:pt idx="22">
                  <c:v>13539</c:v>
                </c:pt>
                <c:pt idx="23">
                  <c:v>13726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BF0-47BA-93CA-177986D494C6}"/>
            </c:ext>
          </c:extLst>
        </c:ser>
        <c:ser>
          <c:idx val="2"/>
          <c:order val="3"/>
          <c:tx>
            <c:strRef>
              <c:f>'U1-e'!$N$43:$Q$43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'U1-e'!$A$45:$A$71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'U1-e'!$N$45:$N$71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BF0-47BA-93CA-177986D494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331968"/>
        <c:axId val="217338240"/>
      </c:scatterChart>
      <c:valAx>
        <c:axId val="21733196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42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7338240"/>
        <c:crosses val="autoZero"/>
        <c:crossBetween val="midCat"/>
      </c:valAx>
      <c:valAx>
        <c:axId val="21733824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93E-2"/>
              <c:y val="0.34042553191489594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733196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06"/>
          <c:y val="0.16884541076913401"/>
          <c:w val="0.22441377564973897"/>
          <c:h val="0.5486368317884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11" r="0.75000000000000311" t="1" header="0.5" footer="0.5"/>
    <c:pageSetup paperSize="9" orientation="landscape"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Baseline receiver</a:t>
            </a:r>
          </a:p>
        </c:rich>
      </c:tx>
      <c:layout>
        <c:manualLayout>
          <c:xMode val="edge"/>
          <c:yMode val="edge"/>
          <c:x val="0.35693025315466004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6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'U1-e'!$B$43:$E$43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'U1-e'!$A$45:$A$71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'U1-e'!$C$45:$C$71</c:f>
              <c:numCache>
                <c:formatCode>0_ </c:formatCode>
                <c:ptCount val="27"/>
                <c:pt idx="0">
                  <c:v>5321.7001950000003</c:v>
                </c:pt>
                <c:pt idx="1">
                  <c:v>5804.3759769999997</c:v>
                </c:pt>
                <c:pt idx="2">
                  <c:v>6274.7880859999996</c:v>
                </c:pt>
                <c:pt idx="3">
                  <c:v>6665.4838870000003</c:v>
                </c:pt>
                <c:pt idx="4">
                  <c:v>7020.2641599999997</c:v>
                </c:pt>
                <c:pt idx="5">
                  <c:v>7385.5561520000001</c:v>
                </c:pt>
                <c:pt idx="6">
                  <c:v>7672.8837890000004</c:v>
                </c:pt>
                <c:pt idx="7">
                  <c:v>7908.5278319999998</c:v>
                </c:pt>
                <c:pt idx="8">
                  <c:v>8129.2797849999997</c:v>
                </c:pt>
                <c:pt idx="9">
                  <c:v>8301.8515630000002</c:v>
                </c:pt>
                <c:pt idx="10">
                  <c:v>8423.6162110000005</c:v>
                </c:pt>
                <c:pt idx="11">
                  <c:v>8529.6123050000006</c:v>
                </c:pt>
                <c:pt idx="12">
                  <c:v>8576.9160159999992</c:v>
                </c:pt>
                <c:pt idx="13">
                  <c:v>8650.5</c:v>
                </c:pt>
                <c:pt idx="14">
                  <c:v>8681.1601559999999</c:v>
                </c:pt>
                <c:pt idx="15">
                  <c:v>8702.1835940000001</c:v>
                </c:pt>
                <c:pt idx="16">
                  <c:v>8716.2001949999994</c:v>
                </c:pt>
                <c:pt idx="17">
                  <c:v>8737.2236329999996</c:v>
                </c:pt>
                <c:pt idx="18">
                  <c:v>8749.4882809999999</c:v>
                </c:pt>
                <c:pt idx="19">
                  <c:v>8752.1162110000005</c:v>
                </c:pt>
                <c:pt idx="20">
                  <c:v>8758.2480469999991</c:v>
                </c:pt>
                <c:pt idx="21">
                  <c:v>8758.2480469999991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298-4FEC-AE22-1EA80729BF6A}"/>
            </c:ext>
          </c:extLst>
        </c:ser>
        <c:ser>
          <c:idx val="0"/>
          <c:order val="1"/>
          <c:tx>
            <c:strRef>
              <c:f>'U1-e'!$F$43:$I$43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'U1-e'!$A$45:$A$71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'U1-e'!$G$45:$G$71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298-4FEC-AE22-1EA80729BF6A}"/>
            </c:ext>
          </c:extLst>
        </c:ser>
        <c:ser>
          <c:idx val="1"/>
          <c:order val="2"/>
          <c:tx>
            <c:strRef>
              <c:f>'U1-e'!$J$43:$M$43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'U1-e'!$A$45:$A$71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'U1-e'!$K$45:$K$71</c:f>
              <c:numCache>
                <c:formatCode>0_ </c:formatCode>
                <c:ptCount val="27"/>
                <c:pt idx="3">
                  <c:v>6463</c:v>
                </c:pt>
                <c:pt idx="4">
                  <c:v>6818</c:v>
                </c:pt>
                <c:pt idx="5">
                  <c:v>7183</c:v>
                </c:pt>
                <c:pt idx="6">
                  <c:v>7469</c:v>
                </c:pt>
                <c:pt idx="7">
                  <c:v>7706</c:v>
                </c:pt>
                <c:pt idx="8">
                  <c:v>7929</c:v>
                </c:pt>
                <c:pt idx="9">
                  <c:v>8098</c:v>
                </c:pt>
                <c:pt idx="10">
                  <c:v>8223</c:v>
                </c:pt>
                <c:pt idx="11">
                  <c:v>8331</c:v>
                </c:pt>
                <c:pt idx="12">
                  <c:v>8392</c:v>
                </c:pt>
                <c:pt idx="13">
                  <c:v>8448</c:v>
                </c:pt>
                <c:pt idx="14">
                  <c:v>8492</c:v>
                </c:pt>
                <c:pt idx="15">
                  <c:v>8531</c:v>
                </c:pt>
                <c:pt idx="16">
                  <c:v>8547</c:v>
                </c:pt>
                <c:pt idx="17">
                  <c:v>8575</c:v>
                </c:pt>
                <c:pt idx="18">
                  <c:v>8593</c:v>
                </c:pt>
                <c:pt idx="19">
                  <c:v>8614</c:v>
                </c:pt>
                <c:pt idx="20">
                  <c:v>8623</c:v>
                </c:pt>
                <c:pt idx="21">
                  <c:v>8655</c:v>
                </c:pt>
                <c:pt idx="22">
                  <c:v>8670</c:v>
                </c:pt>
                <c:pt idx="23">
                  <c:v>8673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298-4FEC-AE22-1EA80729BF6A}"/>
            </c:ext>
          </c:extLst>
        </c:ser>
        <c:ser>
          <c:idx val="2"/>
          <c:order val="3"/>
          <c:tx>
            <c:strRef>
              <c:f>'U1-e'!$N$43:$Q$43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'U1-e'!$A$45:$A$71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'U1-e'!$O$45:$O$71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6298-4FEC-AE22-1EA80729BF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400064"/>
        <c:axId val="217401984"/>
      </c:scatterChart>
      <c:valAx>
        <c:axId val="21740006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42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7401984"/>
        <c:crosses val="autoZero"/>
        <c:crossBetween val="midCat"/>
      </c:valAx>
      <c:valAx>
        <c:axId val="21740198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93E-2"/>
              <c:y val="0.34042553191489594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740006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06"/>
          <c:y val="0.16884541076913401"/>
          <c:w val="0.22441377564973897"/>
          <c:h val="0.5486368317884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11" r="0.75000000000000311" t="1" header="0.5" footer="0.5"/>
    <c:pageSetup paperSize="9" orientation="landscape"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Reference receiver</a:t>
            </a:r>
          </a:p>
        </c:rich>
      </c:tx>
      <c:layout>
        <c:manualLayout>
          <c:xMode val="edge"/>
          <c:yMode val="edge"/>
          <c:x val="0.35693025315466004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6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'U1-e'!$B$43:$E$43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'U1-e'!$A$45:$A$71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'U1-e'!$D$45:$D$71</c:f>
              <c:numCache>
                <c:formatCode>0_ </c:formatCode>
                <c:ptCount val="27"/>
                <c:pt idx="0">
                  <c:v>1938.9887699999999</c:v>
                </c:pt>
                <c:pt idx="1">
                  <c:v>2739.1391600000002</c:v>
                </c:pt>
                <c:pt idx="2">
                  <c:v>3750.969482</c:v>
                </c:pt>
                <c:pt idx="3">
                  <c:v>4851.7055659999996</c:v>
                </c:pt>
                <c:pt idx="4">
                  <c:v>5986.310547</c:v>
                </c:pt>
                <c:pt idx="5">
                  <c:v>7269.0913090000004</c:v>
                </c:pt>
                <c:pt idx="6">
                  <c:v>8571.6289059999999</c:v>
                </c:pt>
                <c:pt idx="7">
                  <c:v>9772.5595699999994</c:v>
                </c:pt>
                <c:pt idx="8">
                  <c:v>10949.500977</c:v>
                </c:pt>
                <c:pt idx="9">
                  <c:v>11883.714844</c:v>
                </c:pt>
                <c:pt idx="10">
                  <c:v>12668.342773</c:v>
                </c:pt>
                <c:pt idx="11">
                  <c:v>13135.449219</c:v>
                </c:pt>
                <c:pt idx="12">
                  <c:v>13536.230469</c:v>
                </c:pt>
                <c:pt idx="13">
                  <c:v>13786.012694999999</c:v>
                </c:pt>
                <c:pt idx="14">
                  <c:v>13925.721680000001</c:v>
                </c:pt>
                <c:pt idx="15">
                  <c:v>13992.047852</c:v>
                </c:pt>
                <c:pt idx="16">
                  <c:v>14066.841796999999</c:v>
                </c:pt>
                <c:pt idx="17">
                  <c:v>14082.365234000001</c:v>
                </c:pt>
                <c:pt idx="18">
                  <c:v>14097.887694999999</c:v>
                </c:pt>
                <c:pt idx="19">
                  <c:v>14102.122069999999</c:v>
                </c:pt>
                <c:pt idx="20">
                  <c:v>14110.588867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34C-4E58-9B3E-2845C3B8EAAE}"/>
            </c:ext>
          </c:extLst>
        </c:ser>
        <c:ser>
          <c:idx val="0"/>
          <c:order val="1"/>
          <c:tx>
            <c:strRef>
              <c:f>'U1-e'!$F$43:$I$43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'U1-e'!$A$45:$A$71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'U1-e'!$H$45:$H$71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34C-4E58-9B3E-2845C3B8EAAE}"/>
            </c:ext>
          </c:extLst>
        </c:ser>
        <c:ser>
          <c:idx val="1"/>
          <c:order val="2"/>
          <c:tx>
            <c:strRef>
              <c:f>'U1-e'!$J$43:$M$43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'U1-e'!$A$45:$A$71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'U1-e'!$L$45:$L$71</c:f>
              <c:numCache>
                <c:formatCode>0_ </c:formatCode>
                <c:ptCount val="27"/>
                <c:pt idx="3">
                  <c:v>4396</c:v>
                </c:pt>
                <c:pt idx="4">
                  <c:v>5626</c:v>
                </c:pt>
                <c:pt idx="5">
                  <c:v>6910</c:v>
                </c:pt>
                <c:pt idx="6">
                  <c:v>8211</c:v>
                </c:pt>
                <c:pt idx="7">
                  <c:v>9412</c:v>
                </c:pt>
                <c:pt idx="8">
                  <c:v>10587</c:v>
                </c:pt>
                <c:pt idx="9">
                  <c:v>11523</c:v>
                </c:pt>
                <c:pt idx="10">
                  <c:v>12311</c:v>
                </c:pt>
                <c:pt idx="11">
                  <c:v>12768</c:v>
                </c:pt>
                <c:pt idx="12">
                  <c:v>13180</c:v>
                </c:pt>
                <c:pt idx="13">
                  <c:v>13425</c:v>
                </c:pt>
                <c:pt idx="14">
                  <c:v>13566</c:v>
                </c:pt>
                <c:pt idx="15">
                  <c:v>13635</c:v>
                </c:pt>
                <c:pt idx="16">
                  <c:v>13710</c:v>
                </c:pt>
                <c:pt idx="17">
                  <c:v>13724</c:v>
                </c:pt>
                <c:pt idx="18">
                  <c:v>13743</c:v>
                </c:pt>
                <c:pt idx="19">
                  <c:v>13747</c:v>
                </c:pt>
                <c:pt idx="20">
                  <c:v>13756</c:v>
                </c:pt>
                <c:pt idx="21">
                  <c:v>13758</c:v>
                </c:pt>
                <c:pt idx="22">
                  <c:v>13758</c:v>
                </c:pt>
                <c:pt idx="23">
                  <c:v>13761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34C-4E58-9B3E-2845C3B8EAAE}"/>
            </c:ext>
          </c:extLst>
        </c:ser>
        <c:ser>
          <c:idx val="2"/>
          <c:order val="3"/>
          <c:tx>
            <c:strRef>
              <c:f>'U1-e'!$N$43:$Q$43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'U1-e'!$A$45:$A$71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'U1-e'!$P$45:$P$71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34C-4E58-9B3E-2845C3B8EA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447424"/>
        <c:axId val="217527424"/>
      </c:scatterChart>
      <c:valAx>
        <c:axId val="21744742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42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7527424"/>
        <c:crosses val="autoZero"/>
        <c:crossBetween val="midCat"/>
      </c:valAx>
      <c:valAx>
        <c:axId val="21752742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93E-2"/>
              <c:y val="0.34042553191489594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744742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06"/>
          <c:y val="0.16884541076913401"/>
          <c:w val="0.22441377564973897"/>
          <c:h val="0.5486368317884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11" r="0.75000000000000311" t="1" header="0.5" footer="0.5"/>
    <c:pageSetup paperSize="9" orientation="landscape"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Reference receiver</a:t>
            </a:r>
          </a:p>
        </c:rich>
      </c:tx>
      <c:layout>
        <c:manualLayout>
          <c:xMode val="edge"/>
          <c:yMode val="edge"/>
          <c:x val="0.35693025315466004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6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'U1-e'!$B$43:$E$43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'U1-e'!$A$45:$A$71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'U1-e'!$E$45:$E$71</c:f>
              <c:numCache>
                <c:formatCode>0_ </c:formatCode>
                <c:ptCount val="27"/>
                <c:pt idx="0">
                  <c:v>5566.1040039999998</c:v>
                </c:pt>
                <c:pt idx="1">
                  <c:v>6133.751953</c:v>
                </c:pt>
                <c:pt idx="2">
                  <c:v>6578.7597660000001</c:v>
                </c:pt>
                <c:pt idx="3">
                  <c:v>6948.4321289999998</c:v>
                </c:pt>
                <c:pt idx="4">
                  <c:v>7318.9799800000001</c:v>
                </c:pt>
                <c:pt idx="5">
                  <c:v>7611.5639650000003</c:v>
                </c:pt>
                <c:pt idx="6">
                  <c:v>7834.0678710000002</c:v>
                </c:pt>
                <c:pt idx="7">
                  <c:v>8027.6640630000002</c:v>
                </c:pt>
                <c:pt idx="8">
                  <c:v>8240.5322269999997</c:v>
                </c:pt>
                <c:pt idx="9">
                  <c:v>8357.0400389999995</c:v>
                </c:pt>
                <c:pt idx="10">
                  <c:v>8519.9755860000005</c:v>
                </c:pt>
                <c:pt idx="11">
                  <c:v>8601.4443360000005</c:v>
                </c:pt>
                <c:pt idx="12">
                  <c:v>8667.1435550000006</c:v>
                </c:pt>
                <c:pt idx="13">
                  <c:v>8688.1679690000001</c:v>
                </c:pt>
                <c:pt idx="14">
                  <c:v>8713.5722659999992</c:v>
                </c:pt>
                <c:pt idx="15">
                  <c:v>8732.84375</c:v>
                </c:pt>
                <c:pt idx="16">
                  <c:v>8746.8603519999997</c:v>
                </c:pt>
                <c:pt idx="17">
                  <c:v>8752.1162110000005</c:v>
                </c:pt>
                <c:pt idx="18">
                  <c:v>8754.7441409999992</c:v>
                </c:pt>
                <c:pt idx="19">
                  <c:v>8755.6201170000004</c:v>
                </c:pt>
                <c:pt idx="20">
                  <c:v>8759.1240230000003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0A2-4499-A730-338023B918EB}"/>
            </c:ext>
          </c:extLst>
        </c:ser>
        <c:ser>
          <c:idx val="0"/>
          <c:order val="1"/>
          <c:tx>
            <c:strRef>
              <c:f>'U1-e'!$F$43:$I$43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'U1-e'!$A$45:$A$71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'U1-e'!$I$45:$I$71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0A2-4499-A730-338023B918EB}"/>
            </c:ext>
          </c:extLst>
        </c:ser>
        <c:ser>
          <c:idx val="1"/>
          <c:order val="2"/>
          <c:tx>
            <c:strRef>
              <c:f>'U1-e'!$J$43:$M$43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'U1-e'!$A$45:$A$71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'U1-e'!$M$45:$M$71</c:f>
              <c:numCache>
                <c:formatCode>0_ </c:formatCode>
                <c:ptCount val="27"/>
                <c:pt idx="3">
                  <c:v>6592</c:v>
                </c:pt>
                <c:pt idx="4">
                  <c:v>6973</c:v>
                </c:pt>
                <c:pt idx="5">
                  <c:v>7266</c:v>
                </c:pt>
                <c:pt idx="6">
                  <c:v>7479</c:v>
                </c:pt>
                <c:pt idx="7">
                  <c:v>7682</c:v>
                </c:pt>
                <c:pt idx="8">
                  <c:v>7887</c:v>
                </c:pt>
                <c:pt idx="9">
                  <c:v>8011</c:v>
                </c:pt>
                <c:pt idx="10">
                  <c:v>8175</c:v>
                </c:pt>
                <c:pt idx="11">
                  <c:v>8251</c:v>
                </c:pt>
                <c:pt idx="12">
                  <c:v>8318</c:v>
                </c:pt>
                <c:pt idx="13">
                  <c:v>8336</c:v>
                </c:pt>
                <c:pt idx="14">
                  <c:v>8365</c:v>
                </c:pt>
                <c:pt idx="15">
                  <c:v>8378</c:v>
                </c:pt>
                <c:pt idx="16">
                  <c:v>8416</c:v>
                </c:pt>
                <c:pt idx="17">
                  <c:v>8442</c:v>
                </c:pt>
                <c:pt idx="18">
                  <c:v>8466</c:v>
                </c:pt>
                <c:pt idx="19">
                  <c:v>8490</c:v>
                </c:pt>
                <c:pt idx="20">
                  <c:v>8523</c:v>
                </c:pt>
                <c:pt idx="21">
                  <c:v>8550</c:v>
                </c:pt>
                <c:pt idx="22">
                  <c:v>8568</c:v>
                </c:pt>
                <c:pt idx="23">
                  <c:v>8573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0A2-4499-A730-338023B918EB}"/>
            </c:ext>
          </c:extLst>
        </c:ser>
        <c:ser>
          <c:idx val="2"/>
          <c:order val="3"/>
          <c:tx>
            <c:strRef>
              <c:f>'U1-e'!$N$43:$Q$43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'U1-e'!$A$45:$A$71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'U1-e'!$Q$45:$Q$71</c:f>
              <c:numCache>
                <c:formatCode>0_ </c:formatCode>
                <c:ptCount val="2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0A2-4499-A730-338023B918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568768"/>
        <c:axId val="217570688"/>
      </c:scatterChart>
      <c:valAx>
        <c:axId val="21756876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42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7570688"/>
        <c:crosses val="autoZero"/>
        <c:crossBetween val="midCat"/>
      </c:valAx>
      <c:valAx>
        <c:axId val="21757068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93E-2"/>
              <c:y val="0.34042553191489594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756876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06"/>
          <c:y val="0.16884541076913401"/>
          <c:w val="0.22441377564973897"/>
          <c:h val="0.5486368317884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11" r="0.75000000000000311" t="1" header="0.5" footer="0.5"/>
    <c:pageSetup paperSize="9" orientation="landscape"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Baseline receiver</a:t>
            </a:r>
          </a:p>
        </c:rich>
      </c:tx>
      <c:layout>
        <c:manualLayout>
          <c:xMode val="edge"/>
          <c:yMode val="edge"/>
          <c:x val="0.35693025315466004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6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'U2-a1'!$B$43:$E$43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'U2-a1'!$B$45:$B$79</c:f>
              <c:numCache>
                <c:formatCode>0_ </c:formatCode>
                <c:ptCount val="35"/>
                <c:pt idx="0">
                  <c:v>556.26000999999997</c:v>
                </c:pt>
                <c:pt idx="1">
                  <c:v>956.59198000000004</c:v>
                </c:pt>
                <c:pt idx="2">
                  <c:v>1398.095947</c:v>
                </c:pt>
                <c:pt idx="3">
                  <c:v>1933.3320309999999</c:v>
                </c:pt>
                <c:pt idx="4">
                  <c:v>2413.3798830000001</c:v>
                </c:pt>
                <c:pt idx="5">
                  <c:v>2828.6040039999998</c:v>
                </c:pt>
                <c:pt idx="6">
                  <c:v>3224.5559079999998</c:v>
                </c:pt>
                <c:pt idx="7">
                  <c:v>3603.8640140000002</c:v>
                </c:pt>
                <c:pt idx="8">
                  <c:v>3977.040039</c:v>
                </c:pt>
                <c:pt idx="9">
                  <c:v>4324.8120120000003</c:v>
                </c:pt>
                <c:pt idx="10">
                  <c:v>4712.8798829999996</c:v>
                </c:pt>
                <c:pt idx="11">
                  <c:v>5081.6757809999999</c:v>
                </c:pt>
                <c:pt idx="12">
                  <c:v>5491.6440430000002</c:v>
                </c:pt>
                <c:pt idx="13">
                  <c:v>5937.5278319999998</c:v>
                </c:pt>
                <c:pt idx="14">
                  <c:v>6335.2319340000004</c:v>
                </c:pt>
                <c:pt idx="15">
                  <c:v>6729.4321289999998</c:v>
                </c:pt>
                <c:pt idx="16">
                  <c:v>7093.8481449999999</c:v>
                </c:pt>
                <c:pt idx="17">
                  <c:v>7401.3242190000001</c:v>
                </c:pt>
                <c:pt idx="18">
                  <c:v>7695.6601559999999</c:v>
                </c:pt>
                <c:pt idx="19">
                  <c:v>8004.8881840000004</c:v>
                </c:pt>
                <c:pt idx="20">
                  <c:v>8171.328125</c:v>
                </c:pt>
                <c:pt idx="21">
                  <c:v>8323.7519530000009</c:v>
                </c:pt>
                <c:pt idx="22">
                  <c:v>8470.0439449999994</c:v>
                </c:pt>
                <c:pt idx="23">
                  <c:v>8562.0244139999995</c:v>
                </c:pt>
                <c:pt idx="24">
                  <c:v>8644.3681639999995</c:v>
                </c:pt>
                <c:pt idx="25">
                  <c:v>8677.65625</c:v>
                </c:pt>
                <c:pt idx="26">
                  <c:v>8712.6962889999995</c:v>
                </c:pt>
                <c:pt idx="27">
                  <c:v>8732.84375</c:v>
                </c:pt>
                <c:pt idx="28">
                  <c:v>8747.7363280000009</c:v>
                </c:pt>
                <c:pt idx="29">
                  <c:v>8749.4882809999999</c:v>
                </c:pt>
                <c:pt idx="30">
                  <c:v>8755.6201170000004</c:v>
                </c:pt>
                <c:pt idx="31">
                  <c:v>8760</c:v>
                </c:pt>
                <c:pt idx="32">
                  <c:v>8760</c:v>
                </c:pt>
                <c:pt idx="33">
                  <c:v>8759.1240230000003</c:v>
                </c:pt>
                <c:pt idx="34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552-402C-AB93-E8347139EF22}"/>
            </c:ext>
          </c:extLst>
        </c:ser>
        <c:ser>
          <c:idx val="3"/>
          <c:order val="1"/>
          <c:tx>
            <c:strRef>
              <c:f>'U2-a1'!$B$43:$I$43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'U2-a1'!$D$45:$D$79</c:f>
              <c:numCache>
                <c:formatCode>0_ </c:formatCode>
                <c:ptCount val="35"/>
                <c:pt idx="0">
                  <c:v>552.75598100000002</c:v>
                </c:pt>
                <c:pt idx="1">
                  <c:v>918.04797399999995</c:v>
                </c:pt>
                <c:pt idx="2">
                  <c:v>1371.8160399999999</c:v>
                </c:pt>
                <c:pt idx="3">
                  <c:v>1865.0040280000001</c:v>
                </c:pt>
                <c:pt idx="4">
                  <c:v>2366.951904</c:v>
                </c:pt>
                <c:pt idx="5">
                  <c:v>2794.4399410000001</c:v>
                </c:pt>
                <c:pt idx="6">
                  <c:v>3233.3159179999998</c:v>
                </c:pt>
                <c:pt idx="7">
                  <c:v>3572.3278810000002</c:v>
                </c:pt>
                <c:pt idx="8">
                  <c:v>3930.6120609999998</c:v>
                </c:pt>
                <c:pt idx="9">
                  <c:v>4320.4321289999998</c:v>
                </c:pt>
                <c:pt idx="10">
                  <c:v>4652.4360349999997</c:v>
                </c:pt>
                <c:pt idx="11">
                  <c:v>5079.0478519999997</c:v>
                </c:pt>
                <c:pt idx="12">
                  <c:v>5519.6757809999999</c:v>
                </c:pt>
                <c:pt idx="13">
                  <c:v>5939.2797849999997</c:v>
                </c:pt>
                <c:pt idx="14">
                  <c:v>6358.0078130000002</c:v>
                </c:pt>
                <c:pt idx="15">
                  <c:v>6699.6479490000002</c:v>
                </c:pt>
                <c:pt idx="16">
                  <c:v>7105.2358400000003</c:v>
                </c:pt>
                <c:pt idx="17">
                  <c:v>7401.3242190000001</c:v>
                </c:pt>
                <c:pt idx="18">
                  <c:v>7683.3959960000002</c:v>
                </c:pt>
                <c:pt idx="19">
                  <c:v>7961.9638670000004</c:v>
                </c:pt>
                <c:pt idx="20">
                  <c:v>8153.8081050000001</c:v>
                </c:pt>
                <c:pt idx="21">
                  <c:v>8326.3798829999996</c:v>
                </c:pt>
                <c:pt idx="22">
                  <c:v>8466.5400389999995</c:v>
                </c:pt>
                <c:pt idx="23">
                  <c:v>8560.2724610000005</c:v>
                </c:pt>
                <c:pt idx="24">
                  <c:v>8615.4599610000005</c:v>
                </c:pt>
                <c:pt idx="25">
                  <c:v>8678.5322269999997</c:v>
                </c:pt>
                <c:pt idx="26">
                  <c:v>8705.6884769999997</c:v>
                </c:pt>
                <c:pt idx="27">
                  <c:v>8726.7119139999995</c:v>
                </c:pt>
                <c:pt idx="28">
                  <c:v>8736.3476559999999</c:v>
                </c:pt>
                <c:pt idx="29">
                  <c:v>8752.1162110000005</c:v>
                </c:pt>
                <c:pt idx="30">
                  <c:v>8755.6201170000004</c:v>
                </c:pt>
                <c:pt idx="31">
                  <c:v>8758.2480469999991</c:v>
                </c:pt>
                <c:pt idx="32">
                  <c:v>8760</c:v>
                </c:pt>
                <c:pt idx="33">
                  <c:v>8759.1240230000003</c:v>
                </c:pt>
                <c:pt idx="34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552-402C-AB93-E8347139EF22}"/>
            </c:ext>
          </c:extLst>
        </c:ser>
        <c:ser>
          <c:idx val="0"/>
          <c:order val="2"/>
          <c:tx>
            <c:strRef>
              <c:f>'U2-a1'!$J$43:$Q$43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'U2-a1'!$J$45:$J$79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552-402C-AB93-E8347139EF22}"/>
            </c:ext>
          </c:extLst>
        </c:ser>
        <c:ser>
          <c:idx val="1"/>
          <c:order val="3"/>
          <c:tx>
            <c:strRef>
              <c:f>'U2-a1'!$J$43:$Q$43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'U2-a1'!$L$45:$L$79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552-402C-AB93-E8347139EF22}"/>
            </c:ext>
          </c:extLst>
        </c:ser>
        <c:ser>
          <c:idx val="2"/>
          <c:order val="4"/>
          <c:tx>
            <c:strRef>
              <c:f>'U2-a1'!$R$43:$Y$43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'U2-a1'!$R$45:$R$79</c:f>
              <c:numCache>
                <c:formatCode>0_ </c:formatCode>
                <c:ptCount val="35"/>
                <c:pt idx="7">
                  <c:v>4152</c:v>
                </c:pt>
                <c:pt idx="8">
                  <c:v>4528</c:v>
                </c:pt>
                <c:pt idx="9">
                  <c:v>4876</c:v>
                </c:pt>
                <c:pt idx="10">
                  <c:v>5264</c:v>
                </c:pt>
                <c:pt idx="11">
                  <c:v>5638</c:v>
                </c:pt>
                <c:pt idx="12">
                  <c:v>6049</c:v>
                </c:pt>
                <c:pt idx="13">
                  <c:v>6487</c:v>
                </c:pt>
                <c:pt idx="14">
                  <c:v>6882</c:v>
                </c:pt>
                <c:pt idx="15">
                  <c:v>7281</c:v>
                </c:pt>
                <c:pt idx="16">
                  <c:v>7615</c:v>
                </c:pt>
                <c:pt idx="17">
                  <c:v>7919</c:v>
                </c:pt>
                <c:pt idx="18">
                  <c:v>8048</c:v>
                </c:pt>
                <c:pt idx="19">
                  <c:v>8366</c:v>
                </c:pt>
                <c:pt idx="20">
                  <c:v>8522</c:v>
                </c:pt>
                <c:pt idx="21">
                  <c:v>8669</c:v>
                </c:pt>
                <c:pt idx="22">
                  <c:v>8711</c:v>
                </c:pt>
                <c:pt idx="23">
                  <c:v>8732</c:v>
                </c:pt>
                <c:pt idx="24">
                  <c:v>8743</c:v>
                </c:pt>
                <c:pt idx="25">
                  <c:v>8751</c:v>
                </c:pt>
                <c:pt idx="26">
                  <c:v>8760</c:v>
                </c:pt>
                <c:pt idx="27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552-402C-AB93-E8347139EF22}"/>
            </c:ext>
          </c:extLst>
        </c:ser>
        <c:ser>
          <c:idx val="5"/>
          <c:order val="5"/>
          <c:tx>
            <c:strRef>
              <c:f>'U2-a1'!$R$43:$Y$43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'U2-a1'!$T$45:$T$79</c:f>
              <c:numCache>
                <c:formatCode>0_ </c:formatCode>
                <c:ptCount val="35"/>
                <c:pt idx="7">
                  <c:v>4160</c:v>
                </c:pt>
                <c:pt idx="8">
                  <c:v>4526</c:v>
                </c:pt>
                <c:pt idx="9">
                  <c:v>4869</c:v>
                </c:pt>
                <c:pt idx="10">
                  <c:v>5271</c:v>
                </c:pt>
                <c:pt idx="11">
                  <c:v>5642</c:v>
                </c:pt>
                <c:pt idx="12">
                  <c:v>6053</c:v>
                </c:pt>
                <c:pt idx="13">
                  <c:v>6477</c:v>
                </c:pt>
                <c:pt idx="14">
                  <c:v>6880</c:v>
                </c:pt>
                <c:pt idx="15">
                  <c:v>7278</c:v>
                </c:pt>
                <c:pt idx="16">
                  <c:v>7623</c:v>
                </c:pt>
                <c:pt idx="17">
                  <c:v>7921</c:v>
                </c:pt>
                <c:pt idx="18">
                  <c:v>8051</c:v>
                </c:pt>
                <c:pt idx="19">
                  <c:v>8369</c:v>
                </c:pt>
                <c:pt idx="20">
                  <c:v>8534</c:v>
                </c:pt>
                <c:pt idx="21">
                  <c:v>8664</c:v>
                </c:pt>
                <c:pt idx="22">
                  <c:v>8706</c:v>
                </c:pt>
                <c:pt idx="23">
                  <c:v>8728</c:v>
                </c:pt>
                <c:pt idx="24">
                  <c:v>8749</c:v>
                </c:pt>
                <c:pt idx="25">
                  <c:v>8755</c:v>
                </c:pt>
                <c:pt idx="26">
                  <c:v>8760</c:v>
                </c:pt>
                <c:pt idx="27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552-402C-AB93-E8347139EF22}"/>
            </c:ext>
          </c:extLst>
        </c:ser>
        <c:ser>
          <c:idx val="6"/>
          <c:order val="6"/>
          <c:tx>
            <c:strRef>
              <c:f>'U2-a1'!$Z$43:$AG$43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'U2-a1'!$Z$45:$Z$79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552-402C-AB93-E8347139EF22}"/>
            </c:ext>
          </c:extLst>
        </c:ser>
        <c:ser>
          <c:idx val="7"/>
          <c:order val="7"/>
          <c:tx>
            <c:strRef>
              <c:f>'U2-a1'!$Z$43:$AG$43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'U2-a1'!$AB$45:$AB$79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552-402C-AB93-E8347139EF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139072"/>
        <c:axId val="217141248"/>
      </c:scatterChart>
      <c:valAx>
        <c:axId val="21713907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42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7141248"/>
        <c:crosses val="autoZero"/>
        <c:crossBetween val="midCat"/>
      </c:valAx>
      <c:valAx>
        <c:axId val="21714124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93E-2"/>
              <c:y val="0.34042553191489594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713907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06"/>
          <c:y val="0.16884541076913401"/>
          <c:w val="0.20049891429287975"/>
          <c:h val="0.5840169188257193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11" r="0.75000000000000311" t="1" header="0.5" footer="0.5"/>
    <c:pageSetup paperSize="9" orientation="landscape"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Baseline receiver</a:t>
            </a:r>
          </a:p>
        </c:rich>
      </c:tx>
      <c:layout>
        <c:manualLayout>
          <c:xMode val="edge"/>
          <c:yMode val="edge"/>
          <c:x val="0.35693025315466004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6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'U2-a1'!$B$43:$E$43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'U2-a1'!$C$45:$C$79</c:f>
              <c:numCache>
                <c:formatCode>0_ </c:formatCode>
                <c:ptCount val="35"/>
                <c:pt idx="0">
                  <c:v>2782.1760250000002</c:v>
                </c:pt>
                <c:pt idx="1">
                  <c:v>3248.2080080000001</c:v>
                </c:pt>
                <c:pt idx="2">
                  <c:v>3681.8278810000002</c:v>
                </c:pt>
                <c:pt idx="3">
                  <c:v>4090.919922</c:v>
                </c:pt>
                <c:pt idx="4">
                  <c:v>4543.8120120000003</c:v>
                </c:pt>
                <c:pt idx="5">
                  <c:v>5013.3481449999999</c:v>
                </c:pt>
                <c:pt idx="6">
                  <c:v>5536.3198240000002</c:v>
                </c:pt>
                <c:pt idx="7">
                  <c:v>6040.8959960000002</c:v>
                </c:pt>
                <c:pt idx="8">
                  <c:v>6559.4877930000002</c:v>
                </c:pt>
                <c:pt idx="9">
                  <c:v>7014.1318359999996</c:v>
                </c:pt>
                <c:pt idx="10">
                  <c:v>7410.0839839999999</c:v>
                </c:pt>
                <c:pt idx="11">
                  <c:v>7746.4677730000003</c:v>
                </c:pt>
                <c:pt idx="12">
                  <c:v>7982.9877930000002</c:v>
                </c:pt>
                <c:pt idx="13">
                  <c:v>8185.3442379999997</c:v>
                </c:pt>
                <c:pt idx="14">
                  <c:v>8362.2958980000003</c:v>
                </c:pt>
                <c:pt idx="15">
                  <c:v>8466.5400389999995</c:v>
                </c:pt>
                <c:pt idx="16">
                  <c:v>8553.2636719999991</c:v>
                </c:pt>
                <c:pt idx="17">
                  <c:v>8608.4521480000003</c:v>
                </c:pt>
                <c:pt idx="18">
                  <c:v>8653.1279300000006</c:v>
                </c:pt>
                <c:pt idx="19">
                  <c:v>8682.9121090000008</c:v>
                </c:pt>
                <c:pt idx="20">
                  <c:v>8707.4404300000006</c:v>
                </c:pt>
                <c:pt idx="21">
                  <c:v>8735.4716800000006</c:v>
                </c:pt>
                <c:pt idx="22">
                  <c:v>8742.4804690000001</c:v>
                </c:pt>
                <c:pt idx="23">
                  <c:v>8747.7363280000009</c:v>
                </c:pt>
                <c:pt idx="24">
                  <c:v>8751.2402340000008</c:v>
                </c:pt>
                <c:pt idx="25">
                  <c:v>8754.7441409999992</c:v>
                </c:pt>
                <c:pt idx="26">
                  <c:v>8756.4960940000001</c:v>
                </c:pt>
                <c:pt idx="27">
                  <c:v>8757.3720699999994</c:v>
                </c:pt>
                <c:pt idx="28">
                  <c:v>8757.3720699999994</c:v>
                </c:pt>
                <c:pt idx="29">
                  <c:v>8759.1240230000003</c:v>
                </c:pt>
                <c:pt idx="30">
                  <c:v>8759.1240230000003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7E7-41FB-BE09-86F19DED5D34}"/>
            </c:ext>
          </c:extLst>
        </c:ser>
        <c:ser>
          <c:idx val="3"/>
          <c:order val="1"/>
          <c:tx>
            <c:strRef>
              <c:f>'U2-a1'!$B$43:$I$43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'U2-a1'!$E$45:$E$79</c:f>
              <c:numCache>
                <c:formatCode>0_ </c:formatCode>
                <c:ptCount val="35"/>
                <c:pt idx="0">
                  <c:v>2717.3520509999998</c:v>
                </c:pt>
                <c:pt idx="1">
                  <c:v>3205.2839359999998</c:v>
                </c:pt>
                <c:pt idx="2">
                  <c:v>3629.2680660000001</c:v>
                </c:pt>
                <c:pt idx="3">
                  <c:v>4045.3679200000001</c:v>
                </c:pt>
                <c:pt idx="4">
                  <c:v>4421.171875</c:v>
                </c:pt>
                <c:pt idx="5">
                  <c:v>4928.3759769999997</c:v>
                </c:pt>
                <c:pt idx="6">
                  <c:v>5418.9360349999997</c:v>
                </c:pt>
                <c:pt idx="7">
                  <c:v>5968.1879879999997</c:v>
                </c:pt>
                <c:pt idx="8">
                  <c:v>6526.2001950000003</c:v>
                </c:pt>
                <c:pt idx="9">
                  <c:v>6978.2158200000003</c:v>
                </c:pt>
                <c:pt idx="10">
                  <c:v>7421.4721680000002</c:v>
                </c:pt>
                <c:pt idx="11">
                  <c:v>7728.9482420000004</c:v>
                </c:pt>
                <c:pt idx="12">
                  <c:v>8010.1440430000002</c:v>
                </c:pt>
                <c:pt idx="13">
                  <c:v>8222.1357420000004</c:v>
                </c:pt>
                <c:pt idx="14">
                  <c:v>8343.0244139999995</c:v>
                </c:pt>
                <c:pt idx="15">
                  <c:v>8491.9443360000005</c:v>
                </c:pt>
                <c:pt idx="16">
                  <c:v>8560.2724610000005</c:v>
                </c:pt>
                <c:pt idx="17">
                  <c:v>8611.9560550000006</c:v>
                </c:pt>
                <c:pt idx="18">
                  <c:v>8658.3837889999995</c:v>
                </c:pt>
                <c:pt idx="19">
                  <c:v>8700.4316409999992</c:v>
                </c:pt>
                <c:pt idx="20">
                  <c:v>8720.5800780000009</c:v>
                </c:pt>
                <c:pt idx="21">
                  <c:v>8737.2236329999996</c:v>
                </c:pt>
                <c:pt idx="22">
                  <c:v>8742.4804690000001</c:v>
                </c:pt>
                <c:pt idx="23">
                  <c:v>8752.1162110000005</c:v>
                </c:pt>
                <c:pt idx="24">
                  <c:v>8755.6201170000004</c:v>
                </c:pt>
                <c:pt idx="25">
                  <c:v>8755.6201170000004</c:v>
                </c:pt>
                <c:pt idx="26">
                  <c:v>8759.1240230000003</c:v>
                </c:pt>
                <c:pt idx="27">
                  <c:v>8758.2480469999991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7E7-41FB-BE09-86F19DED5D34}"/>
            </c:ext>
          </c:extLst>
        </c:ser>
        <c:ser>
          <c:idx val="0"/>
          <c:order val="2"/>
          <c:tx>
            <c:strRef>
              <c:f>'U2-a1'!$J$43:$Q$43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'U2-a1'!$K$45:$K$79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7E7-41FB-BE09-86F19DED5D34}"/>
            </c:ext>
          </c:extLst>
        </c:ser>
        <c:ser>
          <c:idx val="1"/>
          <c:order val="3"/>
          <c:tx>
            <c:strRef>
              <c:f>'U2-a1'!$J$43:$Q$43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'U2-a1'!$M$45:$M$79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7E7-41FB-BE09-86F19DED5D34}"/>
            </c:ext>
          </c:extLst>
        </c:ser>
        <c:ser>
          <c:idx val="2"/>
          <c:order val="4"/>
          <c:tx>
            <c:strRef>
              <c:f>'U2-a1'!$R$43:$Y$43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'U2-a1'!$S$45:$S$79</c:f>
              <c:numCache>
                <c:formatCode>0_ </c:formatCode>
                <c:ptCount val="35"/>
                <c:pt idx="7">
                  <c:v>5742</c:v>
                </c:pt>
                <c:pt idx="8">
                  <c:v>6258</c:v>
                </c:pt>
                <c:pt idx="9">
                  <c:v>6716</c:v>
                </c:pt>
                <c:pt idx="10">
                  <c:v>7110</c:v>
                </c:pt>
                <c:pt idx="11">
                  <c:v>7443</c:v>
                </c:pt>
                <c:pt idx="12">
                  <c:v>7688</c:v>
                </c:pt>
                <c:pt idx="13">
                  <c:v>7883</c:v>
                </c:pt>
                <c:pt idx="14">
                  <c:v>8061</c:v>
                </c:pt>
                <c:pt idx="15">
                  <c:v>8162</c:v>
                </c:pt>
                <c:pt idx="16">
                  <c:v>8255</c:v>
                </c:pt>
                <c:pt idx="17">
                  <c:v>8310</c:v>
                </c:pt>
                <c:pt idx="18">
                  <c:v>8354</c:v>
                </c:pt>
                <c:pt idx="19">
                  <c:v>8385</c:v>
                </c:pt>
                <c:pt idx="20">
                  <c:v>8402</c:v>
                </c:pt>
                <c:pt idx="21">
                  <c:v>8433</c:v>
                </c:pt>
                <c:pt idx="22">
                  <c:v>8442</c:v>
                </c:pt>
                <c:pt idx="23">
                  <c:v>8450</c:v>
                </c:pt>
                <c:pt idx="24">
                  <c:v>8457</c:v>
                </c:pt>
                <c:pt idx="25">
                  <c:v>8463</c:v>
                </c:pt>
                <c:pt idx="26">
                  <c:v>8470</c:v>
                </c:pt>
                <c:pt idx="27">
                  <c:v>8476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E7E7-41FB-BE09-86F19DED5D34}"/>
            </c:ext>
          </c:extLst>
        </c:ser>
        <c:ser>
          <c:idx val="5"/>
          <c:order val="5"/>
          <c:tx>
            <c:strRef>
              <c:f>'U2-a1'!$R$43:$Y$43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'U2-a1'!$U$45:$U$79</c:f>
              <c:numCache>
                <c:formatCode>0_ </c:formatCode>
                <c:ptCount val="35"/>
                <c:pt idx="7">
                  <c:v>5689</c:v>
                </c:pt>
                <c:pt idx="8">
                  <c:v>6248</c:v>
                </c:pt>
                <c:pt idx="9">
                  <c:v>6730</c:v>
                </c:pt>
                <c:pt idx="10">
                  <c:v>7122</c:v>
                </c:pt>
                <c:pt idx="11">
                  <c:v>7436</c:v>
                </c:pt>
                <c:pt idx="12">
                  <c:v>7679</c:v>
                </c:pt>
                <c:pt idx="13">
                  <c:v>7890</c:v>
                </c:pt>
                <c:pt idx="14">
                  <c:v>8054</c:v>
                </c:pt>
                <c:pt idx="15">
                  <c:v>8173</c:v>
                </c:pt>
                <c:pt idx="16">
                  <c:v>8268</c:v>
                </c:pt>
                <c:pt idx="17">
                  <c:v>8322</c:v>
                </c:pt>
                <c:pt idx="18">
                  <c:v>8353</c:v>
                </c:pt>
                <c:pt idx="19">
                  <c:v>8378</c:v>
                </c:pt>
                <c:pt idx="20">
                  <c:v>8410</c:v>
                </c:pt>
                <c:pt idx="21">
                  <c:v>8435</c:v>
                </c:pt>
                <c:pt idx="22">
                  <c:v>8446</c:v>
                </c:pt>
                <c:pt idx="23">
                  <c:v>8453</c:v>
                </c:pt>
                <c:pt idx="24">
                  <c:v>8459</c:v>
                </c:pt>
                <c:pt idx="25">
                  <c:v>8465</c:v>
                </c:pt>
                <c:pt idx="26">
                  <c:v>8471</c:v>
                </c:pt>
                <c:pt idx="27">
                  <c:v>8483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E7E7-41FB-BE09-86F19DED5D34}"/>
            </c:ext>
          </c:extLst>
        </c:ser>
        <c:ser>
          <c:idx val="6"/>
          <c:order val="6"/>
          <c:tx>
            <c:strRef>
              <c:f>'U2-a1'!$Z$43:$AG$43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'U2-a1'!$AA$45:$AA$79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E7E7-41FB-BE09-86F19DED5D34}"/>
            </c:ext>
          </c:extLst>
        </c:ser>
        <c:ser>
          <c:idx val="7"/>
          <c:order val="7"/>
          <c:tx>
            <c:strRef>
              <c:f>'U2-a1'!$Z$43:$AG$43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'U2-a1'!$AC$45:$AC$79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7E7-41FB-BE09-86F19DED5D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293952"/>
        <c:axId val="217295872"/>
      </c:scatterChart>
      <c:valAx>
        <c:axId val="21729395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42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7295872"/>
        <c:crosses val="autoZero"/>
        <c:crossBetween val="midCat"/>
      </c:valAx>
      <c:valAx>
        <c:axId val="21729587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93E-2"/>
              <c:y val="0.34042553191489594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729395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06"/>
          <c:y val="0.16884541076913401"/>
          <c:w val="0.20049891429287975"/>
          <c:h val="0.592630977783867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11" r="0.75000000000000311" t="1" header="0.5" footer="0.5"/>
    <c:pageSetup paperSize="9" orientation="landscape"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6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'U2-a1'!$B$43:$E$43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'U2-a1'!$F$45:$F$79</c:f>
              <c:numCache>
                <c:formatCode>0_ </c:formatCode>
                <c:ptCount val="35"/>
                <c:pt idx="0">
                  <c:v>490.55999800000001</c:v>
                </c:pt>
                <c:pt idx="1">
                  <c:v>984.62402299999997</c:v>
                </c:pt>
                <c:pt idx="2">
                  <c:v>1612.715942</c:v>
                </c:pt>
                <c:pt idx="3">
                  <c:v>2302.1279300000001</c:v>
                </c:pt>
                <c:pt idx="4">
                  <c:v>2917.080078</c:v>
                </c:pt>
                <c:pt idx="5">
                  <c:v>3477.719971</c:v>
                </c:pt>
                <c:pt idx="6">
                  <c:v>4000.6918949999999</c:v>
                </c:pt>
                <c:pt idx="7">
                  <c:v>4521.0361329999996</c:v>
                </c:pt>
                <c:pt idx="8">
                  <c:v>5225.3398440000001</c:v>
                </c:pt>
                <c:pt idx="9">
                  <c:v>6111.8520509999998</c:v>
                </c:pt>
                <c:pt idx="10">
                  <c:v>7062.3120120000003</c:v>
                </c:pt>
                <c:pt idx="11">
                  <c:v>7902.3959960000002</c:v>
                </c:pt>
                <c:pt idx="12">
                  <c:v>8385.9482420000004</c:v>
                </c:pt>
                <c:pt idx="13">
                  <c:v>8625.0957030000009</c:v>
                </c:pt>
                <c:pt idx="14">
                  <c:v>8723.2080079999996</c:v>
                </c:pt>
                <c:pt idx="15">
                  <c:v>8749.4882809999999</c:v>
                </c:pt>
                <c:pt idx="16">
                  <c:v>8758.2480469999991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162-4BBA-86D5-542AD39958B4}"/>
            </c:ext>
          </c:extLst>
        </c:ser>
        <c:ser>
          <c:idx val="3"/>
          <c:order val="1"/>
          <c:tx>
            <c:strRef>
              <c:f>'U2-a1'!$B$43:$I$43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'U2-a1'!$H$45:$H$79</c:f>
              <c:numCache>
                <c:formatCode>0_ </c:formatCode>
                <c:ptCount val="35"/>
                <c:pt idx="0">
                  <c:v>553.63201900000001</c:v>
                </c:pt>
                <c:pt idx="1">
                  <c:v>1037.1839600000001</c:v>
                </c:pt>
                <c:pt idx="2">
                  <c:v>1688.0520019999999</c:v>
                </c:pt>
                <c:pt idx="3">
                  <c:v>2330.1599120000001</c:v>
                </c:pt>
                <c:pt idx="4">
                  <c:v>2982.780029</c:v>
                </c:pt>
                <c:pt idx="5">
                  <c:v>3509.2561040000001</c:v>
                </c:pt>
                <c:pt idx="6">
                  <c:v>4040.9880370000001</c:v>
                </c:pt>
                <c:pt idx="7">
                  <c:v>4573.5961909999996</c:v>
                </c:pt>
                <c:pt idx="8">
                  <c:v>5266.5122069999998</c:v>
                </c:pt>
                <c:pt idx="9">
                  <c:v>6198.576172</c:v>
                </c:pt>
                <c:pt idx="10">
                  <c:v>7128.8881840000004</c:v>
                </c:pt>
                <c:pt idx="11">
                  <c:v>7868.2319340000004</c:v>
                </c:pt>
                <c:pt idx="12">
                  <c:v>8379.8164059999999</c:v>
                </c:pt>
                <c:pt idx="13">
                  <c:v>8615.4599610000005</c:v>
                </c:pt>
                <c:pt idx="14">
                  <c:v>8703.0595699999994</c:v>
                </c:pt>
                <c:pt idx="15">
                  <c:v>8742.4804690000001</c:v>
                </c:pt>
                <c:pt idx="16">
                  <c:v>8756.4960940000001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162-4BBA-86D5-542AD39958B4}"/>
            </c:ext>
          </c:extLst>
        </c:ser>
        <c:ser>
          <c:idx val="0"/>
          <c:order val="2"/>
          <c:tx>
            <c:strRef>
              <c:f>'U2-a1'!$J$43:$Q$43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'U2-a1'!$N$45:$N$79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162-4BBA-86D5-542AD39958B4}"/>
            </c:ext>
          </c:extLst>
        </c:ser>
        <c:ser>
          <c:idx val="1"/>
          <c:order val="3"/>
          <c:tx>
            <c:strRef>
              <c:f>'U2-a1'!$J$43:$Q$43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'U2-a1'!$P$45:$P$79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162-4BBA-86D5-542AD39958B4}"/>
            </c:ext>
          </c:extLst>
        </c:ser>
        <c:ser>
          <c:idx val="2"/>
          <c:order val="4"/>
          <c:tx>
            <c:strRef>
              <c:f>'U2-a1'!$R$43:$Y$43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'U2-a1'!$V$45:$V$79</c:f>
              <c:numCache>
                <c:formatCode>0_ </c:formatCode>
                <c:ptCount val="35"/>
                <c:pt idx="7">
                  <c:v>4366</c:v>
                </c:pt>
                <c:pt idx="8">
                  <c:v>5199</c:v>
                </c:pt>
                <c:pt idx="9">
                  <c:v>6238</c:v>
                </c:pt>
                <c:pt idx="10">
                  <c:v>7300</c:v>
                </c:pt>
                <c:pt idx="11">
                  <c:v>8435</c:v>
                </c:pt>
                <c:pt idx="12">
                  <c:v>8760</c:v>
                </c:pt>
                <c:pt idx="13">
                  <c:v>8760</c:v>
                </c:pt>
                <c:pt idx="14">
                  <c:v>8760</c:v>
                </c:pt>
                <c:pt idx="15">
                  <c:v>8760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1162-4BBA-86D5-542AD39958B4}"/>
            </c:ext>
          </c:extLst>
        </c:ser>
        <c:ser>
          <c:idx val="5"/>
          <c:order val="5"/>
          <c:tx>
            <c:strRef>
              <c:f>'U2-a1'!$R$43:$Y$43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'U2-a1'!$X$45:$X$79</c:f>
              <c:numCache>
                <c:formatCode>0_ </c:formatCode>
                <c:ptCount val="35"/>
                <c:pt idx="7">
                  <c:v>4387</c:v>
                </c:pt>
                <c:pt idx="8">
                  <c:v>5214</c:v>
                </c:pt>
                <c:pt idx="9">
                  <c:v>6242</c:v>
                </c:pt>
                <c:pt idx="10">
                  <c:v>7310</c:v>
                </c:pt>
                <c:pt idx="11">
                  <c:v>8418</c:v>
                </c:pt>
                <c:pt idx="12">
                  <c:v>8697</c:v>
                </c:pt>
                <c:pt idx="13">
                  <c:v>8760</c:v>
                </c:pt>
                <c:pt idx="14">
                  <c:v>8760</c:v>
                </c:pt>
                <c:pt idx="15">
                  <c:v>8760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162-4BBA-86D5-542AD39958B4}"/>
            </c:ext>
          </c:extLst>
        </c:ser>
        <c:ser>
          <c:idx val="6"/>
          <c:order val="6"/>
          <c:tx>
            <c:strRef>
              <c:f>'U2-a1'!$Z$43:$AG$43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'U2-a1'!$AD$45:$AD$79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162-4BBA-86D5-542AD39958B4}"/>
            </c:ext>
          </c:extLst>
        </c:ser>
        <c:ser>
          <c:idx val="7"/>
          <c:order val="7"/>
          <c:tx>
            <c:strRef>
              <c:f>'U2-a1'!$Z$43:$AG$43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'U2-a1'!$AF$45:$AF$79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1162-4BBA-86D5-542AD39958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957120"/>
        <c:axId val="217959040"/>
      </c:scatterChart>
      <c:valAx>
        <c:axId val="21795712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42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7959040"/>
        <c:crosses val="autoZero"/>
        <c:crossBetween val="midCat"/>
      </c:valAx>
      <c:valAx>
        <c:axId val="21795904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93E-2"/>
              <c:y val="0.34042553191489594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795712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06"/>
          <c:y val="0.16884541076913401"/>
          <c:w val="0.20049891429287975"/>
          <c:h val="0.5969380072629396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11" r="0.75000000000000311" t="1" header="0.5" footer="0.5"/>
    <c:pageSetup paperSize="9" orientation="landscape"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6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'U2-a1'!$B$43:$E$43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'U2-a1'!$G$45:$G$79</c:f>
              <c:numCache>
                <c:formatCode>0_ </c:formatCode>
                <c:ptCount val="35"/>
                <c:pt idx="0">
                  <c:v>2702.459961</c:v>
                </c:pt>
                <c:pt idx="1">
                  <c:v>3276.23999</c:v>
                </c:pt>
                <c:pt idx="2">
                  <c:v>3765.9240719999998</c:v>
                </c:pt>
                <c:pt idx="3">
                  <c:v>4252.1040039999998</c:v>
                </c:pt>
                <c:pt idx="4">
                  <c:v>4814.4960940000001</c:v>
                </c:pt>
                <c:pt idx="5">
                  <c:v>5456.6040039999998</c:v>
                </c:pt>
                <c:pt idx="6">
                  <c:v>6064.5478519999997</c:v>
                </c:pt>
                <c:pt idx="7">
                  <c:v>6703.1518550000001</c:v>
                </c:pt>
                <c:pt idx="8">
                  <c:v>7401.3242190000001</c:v>
                </c:pt>
                <c:pt idx="9">
                  <c:v>7959.3359380000002</c:v>
                </c:pt>
                <c:pt idx="10">
                  <c:v>8378.0644530000009</c:v>
                </c:pt>
                <c:pt idx="11">
                  <c:v>8597.0644530000009</c:v>
                </c:pt>
                <c:pt idx="12">
                  <c:v>8703.0595699999994</c:v>
                </c:pt>
                <c:pt idx="13">
                  <c:v>8737.2236329999996</c:v>
                </c:pt>
                <c:pt idx="14">
                  <c:v>8755.6201170000004</c:v>
                </c:pt>
                <c:pt idx="15">
                  <c:v>8760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9B7-418E-BF00-A6DEBBECC76A}"/>
            </c:ext>
          </c:extLst>
        </c:ser>
        <c:ser>
          <c:idx val="3"/>
          <c:order val="1"/>
          <c:tx>
            <c:strRef>
              <c:f>'U2-a1'!$B$43:$I$43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'U2-a1'!$I$45:$I$79</c:f>
              <c:numCache>
                <c:formatCode>0_ </c:formatCode>
                <c:ptCount val="35"/>
                <c:pt idx="0">
                  <c:v>2694.5759280000002</c:v>
                </c:pt>
                <c:pt idx="1">
                  <c:v>3267.4799800000001</c:v>
                </c:pt>
                <c:pt idx="2">
                  <c:v>3783.4440920000002</c:v>
                </c:pt>
                <c:pt idx="3">
                  <c:v>4309.0439450000003</c:v>
                </c:pt>
                <c:pt idx="4">
                  <c:v>4863.5517579999996</c:v>
                </c:pt>
                <c:pt idx="5">
                  <c:v>5451.3481449999999</c:v>
                </c:pt>
                <c:pt idx="6">
                  <c:v>6091.7041019999997</c:v>
                </c:pt>
                <c:pt idx="7">
                  <c:v>6723.2998049999997</c:v>
                </c:pt>
                <c:pt idx="8">
                  <c:v>7365.408203</c:v>
                </c:pt>
                <c:pt idx="9">
                  <c:v>7931.3041990000002</c:v>
                </c:pt>
                <c:pt idx="10">
                  <c:v>8344.7763670000004</c:v>
                </c:pt>
                <c:pt idx="11">
                  <c:v>8575.1640630000002</c:v>
                </c:pt>
                <c:pt idx="12">
                  <c:v>8696.9277340000008</c:v>
                </c:pt>
                <c:pt idx="13">
                  <c:v>8736.3476559999999</c:v>
                </c:pt>
                <c:pt idx="14">
                  <c:v>8753.8681639999995</c:v>
                </c:pt>
                <c:pt idx="15">
                  <c:v>8759.1240230000003</c:v>
                </c:pt>
                <c:pt idx="16">
                  <c:v>8759.1240230000003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9B7-418E-BF00-A6DEBBECC76A}"/>
            </c:ext>
          </c:extLst>
        </c:ser>
        <c:ser>
          <c:idx val="0"/>
          <c:order val="2"/>
          <c:tx>
            <c:strRef>
              <c:f>'U2-a1'!$J$43:$Q$43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'U2-a1'!$O$45:$O$79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9B7-418E-BF00-A6DEBBECC76A}"/>
            </c:ext>
          </c:extLst>
        </c:ser>
        <c:ser>
          <c:idx val="1"/>
          <c:order val="3"/>
          <c:tx>
            <c:strRef>
              <c:f>'U2-a1'!$J$43:$Q$43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'U2-a1'!$Q$45:$Q$79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9B7-418E-BF00-A6DEBBECC76A}"/>
            </c:ext>
          </c:extLst>
        </c:ser>
        <c:ser>
          <c:idx val="2"/>
          <c:order val="4"/>
          <c:tx>
            <c:strRef>
              <c:f>'U2-a1'!$R$43:$Y$43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'U2-a1'!$W$45:$W$79</c:f>
              <c:numCache>
                <c:formatCode>0_ </c:formatCode>
                <c:ptCount val="35"/>
                <c:pt idx="7">
                  <c:v>6436</c:v>
                </c:pt>
                <c:pt idx="8">
                  <c:v>7189</c:v>
                </c:pt>
                <c:pt idx="9">
                  <c:v>7998</c:v>
                </c:pt>
                <c:pt idx="10">
                  <c:v>8621</c:v>
                </c:pt>
                <c:pt idx="11">
                  <c:v>8693</c:v>
                </c:pt>
                <c:pt idx="12">
                  <c:v>8724</c:v>
                </c:pt>
                <c:pt idx="13">
                  <c:v>8749</c:v>
                </c:pt>
                <c:pt idx="14">
                  <c:v>8753</c:v>
                </c:pt>
                <c:pt idx="15">
                  <c:v>8760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C9B7-418E-BF00-A6DEBBECC76A}"/>
            </c:ext>
          </c:extLst>
        </c:ser>
        <c:ser>
          <c:idx val="5"/>
          <c:order val="5"/>
          <c:tx>
            <c:strRef>
              <c:f>'U2-a1'!$R$43:$Y$43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'U2-a1'!$Y$45:$Y$79</c:f>
              <c:numCache>
                <c:formatCode>0_ </c:formatCode>
                <c:ptCount val="35"/>
                <c:pt idx="7">
                  <c:v>6443</c:v>
                </c:pt>
                <c:pt idx="8">
                  <c:v>7166</c:v>
                </c:pt>
                <c:pt idx="9">
                  <c:v>7985</c:v>
                </c:pt>
                <c:pt idx="10">
                  <c:v>8633</c:v>
                </c:pt>
                <c:pt idx="11">
                  <c:v>8688</c:v>
                </c:pt>
                <c:pt idx="12">
                  <c:v>8733</c:v>
                </c:pt>
                <c:pt idx="13">
                  <c:v>8746</c:v>
                </c:pt>
                <c:pt idx="14">
                  <c:v>8754</c:v>
                </c:pt>
                <c:pt idx="15">
                  <c:v>8760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C9B7-418E-BF00-A6DEBBECC76A}"/>
            </c:ext>
          </c:extLst>
        </c:ser>
        <c:ser>
          <c:idx val="6"/>
          <c:order val="6"/>
          <c:tx>
            <c:strRef>
              <c:f>'U2-a1'!$Z$43:$AG$43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'U2-a1'!$AE$45:$AE$79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C9B7-418E-BF00-A6DEBBECC76A}"/>
            </c:ext>
          </c:extLst>
        </c:ser>
        <c:ser>
          <c:idx val="7"/>
          <c:order val="7"/>
          <c:tx>
            <c:strRef>
              <c:f>'U2-a1'!$Z$43:$AG$43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'U2-a1'!$AG$45:$AG$79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C9B7-418E-BF00-A6DEBBECC7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058112"/>
        <c:axId val="218064384"/>
      </c:scatterChart>
      <c:valAx>
        <c:axId val="21805811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42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8064384"/>
        <c:crosses val="autoZero"/>
        <c:crossBetween val="midCat"/>
      </c:valAx>
      <c:valAx>
        <c:axId val="21806438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93E-2"/>
              <c:y val="0.34042553191489594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805811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06"/>
          <c:y val="0.16884541076913401"/>
          <c:w val="0.20049891429287975"/>
          <c:h val="0.5969380072629396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11" r="0.75000000000000311" t="1" header="0.5" footer="0.5"/>
    <c:pageSetup paperSize="9" orientation="landscape"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Baseline receiver</a:t>
            </a:r>
          </a:p>
        </c:rich>
      </c:tx>
      <c:layout>
        <c:manualLayout>
          <c:xMode val="edge"/>
          <c:yMode val="edge"/>
          <c:x val="0.35693025315466004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6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'U2-a2'!$B$43:$E$43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'U2-a2'!$B$45:$B$73</c:f>
              <c:numCache>
                <c:formatCode>0_ </c:formatCode>
                <c:ptCount val="29"/>
                <c:pt idx="0">
                  <c:v>2142.2016600000002</c:v>
                </c:pt>
                <c:pt idx="1">
                  <c:v>2737.7280270000001</c:v>
                </c:pt>
                <c:pt idx="2">
                  <c:v>3307.8527829999998</c:v>
                </c:pt>
                <c:pt idx="3">
                  <c:v>3889.2670899999998</c:v>
                </c:pt>
                <c:pt idx="4">
                  <c:v>4371.8974609999996</c:v>
                </c:pt>
                <c:pt idx="5">
                  <c:v>4912.3872069999998</c:v>
                </c:pt>
                <c:pt idx="6">
                  <c:v>5428.8862300000001</c:v>
                </c:pt>
                <c:pt idx="7">
                  <c:v>5912.9282229999999</c:v>
                </c:pt>
                <c:pt idx="8">
                  <c:v>6408.2592770000001</c:v>
                </c:pt>
                <c:pt idx="9">
                  <c:v>6897.9458009999998</c:v>
                </c:pt>
                <c:pt idx="10">
                  <c:v>7503.3505859999996</c:v>
                </c:pt>
                <c:pt idx="11">
                  <c:v>8118.6337890000004</c:v>
                </c:pt>
                <c:pt idx="12">
                  <c:v>8745.2060550000006</c:v>
                </c:pt>
                <c:pt idx="13">
                  <c:v>9439.5166019999997</c:v>
                </c:pt>
                <c:pt idx="14">
                  <c:v>10081.613281</c:v>
                </c:pt>
                <c:pt idx="15">
                  <c:v>10670.083008</c:v>
                </c:pt>
                <c:pt idx="16">
                  <c:v>11322.057617</c:v>
                </c:pt>
                <c:pt idx="17">
                  <c:v>11871.014648</c:v>
                </c:pt>
                <c:pt idx="18">
                  <c:v>12359.290039</c:v>
                </c:pt>
                <c:pt idx="19">
                  <c:v>12767.125977</c:v>
                </c:pt>
                <c:pt idx="20">
                  <c:v>13028.198242</c:v>
                </c:pt>
                <c:pt idx="21">
                  <c:v>13344.307617</c:v>
                </c:pt>
                <c:pt idx="22">
                  <c:v>13581.388671999999</c:v>
                </c:pt>
                <c:pt idx="23">
                  <c:v>13738.032227</c:v>
                </c:pt>
                <c:pt idx="24">
                  <c:v>13862.217773</c:v>
                </c:pt>
                <c:pt idx="25">
                  <c:v>13959.590819999999</c:v>
                </c:pt>
                <c:pt idx="26">
                  <c:v>14001.926758</c:v>
                </c:pt>
                <c:pt idx="27">
                  <c:v>14056.962890999999</c:v>
                </c:pt>
                <c:pt idx="28">
                  <c:v>14075.308594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27D-4892-9A5F-DAAB6D0115BA}"/>
            </c:ext>
          </c:extLst>
        </c:ser>
        <c:ser>
          <c:idx val="3"/>
          <c:order val="1"/>
          <c:tx>
            <c:strRef>
              <c:f>'U2-a2'!$B$43:$I$43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'U2-a2'!$D$45:$D$73</c:f>
              <c:numCache>
                <c:formatCode>0_ </c:formatCode>
                <c:ptCount val="29"/>
                <c:pt idx="0">
                  <c:v>2279.0878910000001</c:v>
                </c:pt>
                <c:pt idx="1">
                  <c:v>2847.8015140000002</c:v>
                </c:pt>
                <c:pt idx="2">
                  <c:v>3426.3935550000001</c:v>
                </c:pt>
                <c:pt idx="3">
                  <c:v>4009.2192380000001</c:v>
                </c:pt>
                <c:pt idx="4">
                  <c:v>4505.9614259999998</c:v>
                </c:pt>
                <c:pt idx="5">
                  <c:v>5054.9184569999998</c:v>
                </c:pt>
                <c:pt idx="6">
                  <c:v>5507.9135740000002</c:v>
                </c:pt>
                <c:pt idx="7">
                  <c:v>5984.8994140000004</c:v>
                </c:pt>
                <c:pt idx="8">
                  <c:v>6523.9775390000004</c:v>
                </c:pt>
                <c:pt idx="9">
                  <c:v>7088.4575199999999</c:v>
                </c:pt>
                <c:pt idx="10">
                  <c:v>7600.7231449999999</c:v>
                </c:pt>
                <c:pt idx="11">
                  <c:v>8218.8291019999997</c:v>
                </c:pt>
                <c:pt idx="12">
                  <c:v>8889.1484380000002</c:v>
                </c:pt>
                <c:pt idx="13">
                  <c:v>9566.5244139999995</c:v>
                </c:pt>
                <c:pt idx="14">
                  <c:v>10197.331055000001</c:v>
                </c:pt>
                <c:pt idx="15">
                  <c:v>10869.0625</c:v>
                </c:pt>
                <c:pt idx="16">
                  <c:v>11346.047852</c:v>
                </c:pt>
                <c:pt idx="17">
                  <c:v>11902.060546999999</c:v>
                </c:pt>
                <c:pt idx="18">
                  <c:v>12410.092773</c:v>
                </c:pt>
                <c:pt idx="19">
                  <c:v>12809.461914</c:v>
                </c:pt>
                <c:pt idx="20">
                  <c:v>13128.393555000001</c:v>
                </c:pt>
                <c:pt idx="21">
                  <c:v>13383.820313</c:v>
                </c:pt>
                <c:pt idx="22">
                  <c:v>13594.089844</c:v>
                </c:pt>
                <c:pt idx="23">
                  <c:v>13745.087890999999</c:v>
                </c:pt>
                <c:pt idx="24">
                  <c:v>13869.273438</c:v>
                </c:pt>
                <c:pt idx="25">
                  <c:v>13946.889648</c:v>
                </c:pt>
                <c:pt idx="26">
                  <c:v>14004.749023</c:v>
                </c:pt>
                <c:pt idx="27">
                  <c:v>14048.496094</c:v>
                </c:pt>
                <c:pt idx="28">
                  <c:v>14076.719727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27D-4892-9A5F-DAAB6D0115BA}"/>
            </c:ext>
          </c:extLst>
        </c:ser>
        <c:ser>
          <c:idx val="0"/>
          <c:order val="2"/>
          <c:tx>
            <c:strRef>
              <c:f>'U2-a2'!$J$43:$Q$43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'U2-a2'!$J$45:$J$73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27D-4892-9A5F-DAAB6D0115BA}"/>
            </c:ext>
          </c:extLst>
        </c:ser>
        <c:ser>
          <c:idx val="1"/>
          <c:order val="3"/>
          <c:tx>
            <c:strRef>
              <c:f>'U2-a2'!$J$43:$Q$43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'U2-a2'!$L$45:$L$73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627D-4892-9A5F-DAAB6D0115BA}"/>
            </c:ext>
          </c:extLst>
        </c:ser>
        <c:ser>
          <c:idx val="2"/>
          <c:order val="4"/>
          <c:tx>
            <c:strRef>
              <c:f>'U2-a2'!$R$43:$Y$43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'U2-a2'!$R$45:$R$73</c:f>
              <c:numCache>
                <c:formatCode>0_ </c:formatCode>
                <c:ptCount val="29"/>
                <c:pt idx="5">
                  <c:v>5917</c:v>
                </c:pt>
                <c:pt idx="6">
                  <c:v>6436</c:v>
                </c:pt>
                <c:pt idx="7">
                  <c:v>6914</c:v>
                </c:pt>
                <c:pt idx="8">
                  <c:v>7412</c:v>
                </c:pt>
                <c:pt idx="9">
                  <c:v>7903</c:v>
                </c:pt>
                <c:pt idx="10">
                  <c:v>8511</c:v>
                </c:pt>
                <c:pt idx="11">
                  <c:v>9126</c:v>
                </c:pt>
                <c:pt idx="12">
                  <c:v>9753</c:v>
                </c:pt>
                <c:pt idx="13">
                  <c:v>10448</c:v>
                </c:pt>
                <c:pt idx="14">
                  <c:v>11086</c:v>
                </c:pt>
                <c:pt idx="15">
                  <c:v>11676</c:v>
                </c:pt>
                <c:pt idx="16">
                  <c:v>12475</c:v>
                </c:pt>
                <c:pt idx="17">
                  <c:v>12776</c:v>
                </c:pt>
                <c:pt idx="18">
                  <c:v>13134</c:v>
                </c:pt>
                <c:pt idx="19">
                  <c:v>13532</c:v>
                </c:pt>
                <c:pt idx="20">
                  <c:v>13688</c:v>
                </c:pt>
                <c:pt idx="21">
                  <c:v>13852</c:v>
                </c:pt>
                <c:pt idx="22">
                  <c:v>13976</c:v>
                </c:pt>
                <c:pt idx="23">
                  <c:v>14005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627D-4892-9A5F-DAAB6D0115BA}"/>
            </c:ext>
          </c:extLst>
        </c:ser>
        <c:ser>
          <c:idx val="5"/>
          <c:order val="5"/>
          <c:tx>
            <c:strRef>
              <c:f>'U2-a2'!$R$43:$Y$43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'U2-a2'!$T$45:$T$73</c:f>
              <c:numCache>
                <c:formatCode>0_ </c:formatCode>
                <c:ptCount val="29"/>
                <c:pt idx="5">
                  <c:v>6003</c:v>
                </c:pt>
                <c:pt idx="6">
                  <c:v>6538</c:v>
                </c:pt>
                <c:pt idx="7">
                  <c:v>7003</c:v>
                </c:pt>
                <c:pt idx="8">
                  <c:v>7518</c:v>
                </c:pt>
                <c:pt idx="9">
                  <c:v>8014</c:v>
                </c:pt>
                <c:pt idx="10">
                  <c:v>8609</c:v>
                </c:pt>
                <c:pt idx="11">
                  <c:v>9237</c:v>
                </c:pt>
                <c:pt idx="12">
                  <c:v>9841</c:v>
                </c:pt>
                <c:pt idx="13">
                  <c:v>10513</c:v>
                </c:pt>
                <c:pt idx="14">
                  <c:v>11154</c:v>
                </c:pt>
                <c:pt idx="15">
                  <c:v>11707</c:v>
                </c:pt>
                <c:pt idx="16">
                  <c:v>12515</c:v>
                </c:pt>
                <c:pt idx="17">
                  <c:v>12853</c:v>
                </c:pt>
                <c:pt idx="18">
                  <c:v>13226</c:v>
                </c:pt>
                <c:pt idx="19">
                  <c:v>13629</c:v>
                </c:pt>
                <c:pt idx="20">
                  <c:v>13758</c:v>
                </c:pt>
                <c:pt idx="21">
                  <c:v>13951</c:v>
                </c:pt>
                <c:pt idx="22">
                  <c:v>14021</c:v>
                </c:pt>
                <c:pt idx="23">
                  <c:v>14083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627D-4892-9A5F-DAAB6D0115BA}"/>
            </c:ext>
          </c:extLst>
        </c:ser>
        <c:ser>
          <c:idx val="6"/>
          <c:order val="6"/>
          <c:tx>
            <c:strRef>
              <c:f>'U2-a2'!$Z$43:$AG$43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'U2-a2'!$Z$45:$Z$73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627D-4892-9A5F-DAAB6D0115BA}"/>
            </c:ext>
          </c:extLst>
        </c:ser>
        <c:ser>
          <c:idx val="7"/>
          <c:order val="7"/>
          <c:tx>
            <c:strRef>
              <c:f>'U2-a2'!$Z$43:$AG$43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'U2-a2'!$AB$45:$AB$73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627D-4892-9A5F-DAAB6D0115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582400"/>
        <c:axId val="218592768"/>
      </c:scatterChart>
      <c:valAx>
        <c:axId val="21858240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42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8592768"/>
        <c:crosses val="autoZero"/>
        <c:crossBetween val="midCat"/>
      </c:valAx>
      <c:valAx>
        <c:axId val="21859276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93E-2"/>
              <c:y val="0.34042553191489594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858240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06"/>
          <c:y val="0.16884541076913401"/>
          <c:w val="0.20049891429287975"/>
          <c:h val="0.5840169188257193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11" r="0.75000000000000311" t="1" header="0.5" footer="0.5"/>
    <c:pageSetup paperSize="9" orientation="landscape"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Baseline receiver</a:t>
            </a:r>
          </a:p>
        </c:rich>
      </c:tx>
      <c:layout>
        <c:manualLayout>
          <c:xMode val="edge"/>
          <c:yMode val="edge"/>
          <c:x val="0.35693025315466004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6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'U2-a2'!$B$43:$E$43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'U2-a2'!$C$45:$C$73</c:f>
              <c:numCache>
                <c:formatCode>0_ </c:formatCode>
                <c:ptCount val="29"/>
                <c:pt idx="0">
                  <c:v>5458.5214839999999</c:v>
                </c:pt>
                <c:pt idx="1">
                  <c:v>5967.9648440000001</c:v>
                </c:pt>
                <c:pt idx="2">
                  <c:v>6490.1088870000003</c:v>
                </c:pt>
                <c:pt idx="3">
                  <c:v>7072.9345700000003</c:v>
                </c:pt>
                <c:pt idx="4">
                  <c:v>7561.2094729999999</c:v>
                </c:pt>
                <c:pt idx="5">
                  <c:v>8169.4370120000003</c:v>
                </c:pt>
                <c:pt idx="6">
                  <c:v>8786.1308590000008</c:v>
                </c:pt>
                <c:pt idx="7">
                  <c:v>9377.4238280000009</c:v>
                </c:pt>
                <c:pt idx="8">
                  <c:v>10073.145508</c:v>
                </c:pt>
                <c:pt idx="9">
                  <c:v>10694.073242</c:v>
                </c:pt>
                <c:pt idx="10">
                  <c:v>11223.273438</c:v>
                </c:pt>
                <c:pt idx="11">
                  <c:v>11803.276367</c:v>
                </c:pt>
                <c:pt idx="12">
                  <c:v>12253.449219</c:v>
                </c:pt>
                <c:pt idx="13">
                  <c:v>12573.791992</c:v>
                </c:pt>
                <c:pt idx="14">
                  <c:v>12957.638671999999</c:v>
                </c:pt>
                <c:pt idx="15">
                  <c:v>13228.588867</c:v>
                </c:pt>
                <c:pt idx="16">
                  <c:v>13488.25</c:v>
                </c:pt>
                <c:pt idx="17">
                  <c:v>13619.491211</c:v>
                </c:pt>
                <c:pt idx="18">
                  <c:v>13766.255859000001</c:v>
                </c:pt>
                <c:pt idx="19">
                  <c:v>13860.806640999999</c:v>
                </c:pt>
                <c:pt idx="20">
                  <c:v>13929.955078000001</c:v>
                </c:pt>
                <c:pt idx="21">
                  <c:v>13989.225586</c:v>
                </c:pt>
                <c:pt idx="22">
                  <c:v>14018.860352</c:v>
                </c:pt>
                <c:pt idx="23">
                  <c:v>14056.962890999999</c:v>
                </c:pt>
                <c:pt idx="24">
                  <c:v>14078.130859000001</c:v>
                </c:pt>
                <c:pt idx="25">
                  <c:v>14090.832031</c:v>
                </c:pt>
                <c:pt idx="26">
                  <c:v>14103.533203000001</c:v>
                </c:pt>
                <c:pt idx="27">
                  <c:v>14102.122069999999</c:v>
                </c:pt>
                <c:pt idx="28">
                  <c:v>14109.177734000001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526-4CE1-A877-1FACEE651F1E}"/>
            </c:ext>
          </c:extLst>
        </c:ser>
        <c:ser>
          <c:idx val="3"/>
          <c:order val="1"/>
          <c:tx>
            <c:strRef>
              <c:f>'U2-a2'!$B$43:$I$43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'U2-a2'!$E$45:$E$73</c:f>
              <c:numCache>
                <c:formatCode>0_ </c:formatCode>
                <c:ptCount val="29"/>
                <c:pt idx="0">
                  <c:v>5670.2016599999997</c:v>
                </c:pt>
                <c:pt idx="1">
                  <c:v>6150.0097660000001</c:v>
                </c:pt>
                <c:pt idx="2">
                  <c:v>6715.9008789999998</c:v>
                </c:pt>
                <c:pt idx="3">
                  <c:v>7273.3247069999998</c:v>
                </c:pt>
                <c:pt idx="4">
                  <c:v>7894.2529299999997</c:v>
                </c:pt>
                <c:pt idx="5">
                  <c:v>8468.6113280000009</c:v>
                </c:pt>
                <c:pt idx="6">
                  <c:v>9042.9697269999997</c:v>
                </c:pt>
                <c:pt idx="7">
                  <c:v>9724.5791019999997</c:v>
                </c:pt>
                <c:pt idx="8">
                  <c:v>10363.852539</c:v>
                </c:pt>
                <c:pt idx="9">
                  <c:v>10938.210938</c:v>
                </c:pt>
                <c:pt idx="10">
                  <c:v>11436.365234000001</c:v>
                </c:pt>
                <c:pt idx="11">
                  <c:v>12005.078125</c:v>
                </c:pt>
                <c:pt idx="12">
                  <c:v>12449.606444999999</c:v>
                </c:pt>
                <c:pt idx="13">
                  <c:v>12815.107421999999</c:v>
                </c:pt>
                <c:pt idx="14">
                  <c:v>13138.272461</c:v>
                </c:pt>
                <c:pt idx="15">
                  <c:v>13355.596680000001</c:v>
                </c:pt>
                <c:pt idx="16">
                  <c:v>13561.631836</c:v>
                </c:pt>
                <c:pt idx="17">
                  <c:v>13728.153319999999</c:v>
                </c:pt>
                <c:pt idx="18">
                  <c:v>13845.283203000001</c:v>
                </c:pt>
                <c:pt idx="19">
                  <c:v>13915.842773</c:v>
                </c:pt>
                <c:pt idx="20">
                  <c:v>13986.403319999999</c:v>
                </c:pt>
                <c:pt idx="21">
                  <c:v>14032.972656</c:v>
                </c:pt>
                <c:pt idx="22">
                  <c:v>14047.084961</c:v>
                </c:pt>
                <c:pt idx="23">
                  <c:v>14078.130859000001</c:v>
                </c:pt>
                <c:pt idx="24">
                  <c:v>14088.009765999999</c:v>
                </c:pt>
                <c:pt idx="25">
                  <c:v>14099.298828000001</c:v>
                </c:pt>
                <c:pt idx="26">
                  <c:v>14106.355469</c:v>
                </c:pt>
                <c:pt idx="27">
                  <c:v>14109.177734000001</c:v>
                </c:pt>
                <c:pt idx="28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526-4CE1-A877-1FACEE651F1E}"/>
            </c:ext>
          </c:extLst>
        </c:ser>
        <c:ser>
          <c:idx val="0"/>
          <c:order val="2"/>
          <c:tx>
            <c:strRef>
              <c:f>'U2-a2'!$J$43:$Q$43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'U2-a2'!$K$45:$K$73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526-4CE1-A877-1FACEE651F1E}"/>
            </c:ext>
          </c:extLst>
        </c:ser>
        <c:ser>
          <c:idx val="1"/>
          <c:order val="3"/>
          <c:tx>
            <c:strRef>
              <c:f>'U2-a2'!$J$43:$Q$43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'U2-a2'!$M$45:$M$73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526-4CE1-A877-1FACEE651F1E}"/>
            </c:ext>
          </c:extLst>
        </c:ser>
        <c:ser>
          <c:idx val="2"/>
          <c:order val="4"/>
          <c:tx>
            <c:strRef>
              <c:f>'U2-a2'!$R$43:$Y$43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'U2-a2'!$S$45:$S$73</c:f>
              <c:numCache>
                <c:formatCode>0_ </c:formatCode>
                <c:ptCount val="29"/>
                <c:pt idx="5">
                  <c:v>9052</c:v>
                </c:pt>
                <c:pt idx="6">
                  <c:v>9635</c:v>
                </c:pt>
                <c:pt idx="7">
                  <c:v>10283</c:v>
                </c:pt>
                <c:pt idx="8">
                  <c:v>10976</c:v>
                </c:pt>
                <c:pt idx="9">
                  <c:v>11523</c:v>
                </c:pt>
                <c:pt idx="10">
                  <c:v>12018</c:v>
                </c:pt>
                <c:pt idx="11">
                  <c:v>12614</c:v>
                </c:pt>
                <c:pt idx="12">
                  <c:v>13157</c:v>
                </c:pt>
                <c:pt idx="13">
                  <c:v>13475</c:v>
                </c:pt>
                <c:pt idx="14">
                  <c:v>13597</c:v>
                </c:pt>
                <c:pt idx="15">
                  <c:v>13876</c:v>
                </c:pt>
                <c:pt idx="16">
                  <c:v>13928</c:v>
                </c:pt>
                <c:pt idx="17">
                  <c:v>13976</c:v>
                </c:pt>
                <c:pt idx="18">
                  <c:v>14051</c:v>
                </c:pt>
                <c:pt idx="19">
                  <c:v>14075</c:v>
                </c:pt>
                <c:pt idx="20">
                  <c:v>14093</c:v>
                </c:pt>
                <c:pt idx="21">
                  <c:v>14107</c:v>
                </c:pt>
                <c:pt idx="22">
                  <c:v>14107</c:v>
                </c:pt>
                <c:pt idx="23">
                  <c:v>14108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526-4CE1-A877-1FACEE651F1E}"/>
            </c:ext>
          </c:extLst>
        </c:ser>
        <c:ser>
          <c:idx val="5"/>
          <c:order val="5"/>
          <c:tx>
            <c:strRef>
              <c:f>'U2-a2'!$R$43:$Y$43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'U2-a2'!$U$45:$U$73</c:f>
              <c:numCache>
                <c:formatCode>0_ </c:formatCode>
                <c:ptCount val="29"/>
                <c:pt idx="5">
                  <c:v>9360</c:v>
                </c:pt>
                <c:pt idx="6">
                  <c:v>9895</c:v>
                </c:pt>
                <c:pt idx="7">
                  <c:v>10576</c:v>
                </c:pt>
                <c:pt idx="8">
                  <c:v>11203</c:v>
                </c:pt>
                <c:pt idx="9">
                  <c:v>11812</c:v>
                </c:pt>
                <c:pt idx="10">
                  <c:v>12279</c:v>
                </c:pt>
                <c:pt idx="11">
                  <c:v>12836</c:v>
                </c:pt>
                <c:pt idx="12">
                  <c:v>13213</c:v>
                </c:pt>
                <c:pt idx="13">
                  <c:v>13567</c:v>
                </c:pt>
                <c:pt idx="14">
                  <c:v>13786</c:v>
                </c:pt>
                <c:pt idx="15">
                  <c:v>13953</c:v>
                </c:pt>
                <c:pt idx="16">
                  <c:v>14022</c:v>
                </c:pt>
                <c:pt idx="17">
                  <c:v>14058</c:v>
                </c:pt>
                <c:pt idx="18">
                  <c:v>14071</c:v>
                </c:pt>
                <c:pt idx="19">
                  <c:v>14090</c:v>
                </c:pt>
                <c:pt idx="20">
                  <c:v>14101</c:v>
                </c:pt>
                <c:pt idx="21">
                  <c:v>14107</c:v>
                </c:pt>
                <c:pt idx="22">
                  <c:v>14109</c:v>
                </c:pt>
                <c:pt idx="23">
                  <c:v>14109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526-4CE1-A877-1FACEE651F1E}"/>
            </c:ext>
          </c:extLst>
        </c:ser>
        <c:ser>
          <c:idx val="6"/>
          <c:order val="6"/>
          <c:tx>
            <c:strRef>
              <c:f>'U2-a2'!$Z$43:$AG$43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'U2-a2'!$AA$45:$AA$73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526-4CE1-A877-1FACEE651F1E}"/>
            </c:ext>
          </c:extLst>
        </c:ser>
        <c:ser>
          <c:idx val="7"/>
          <c:order val="7"/>
          <c:tx>
            <c:strRef>
              <c:f>'U2-a2'!$Z$43:$AG$43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'U2-a2'!$AC$45:$AC$73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526-4CE1-A877-1FACEE651F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405504"/>
        <c:axId val="218407680"/>
      </c:scatterChart>
      <c:valAx>
        <c:axId val="21840550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42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8407680"/>
        <c:crosses val="autoZero"/>
        <c:crossBetween val="midCat"/>
      </c:valAx>
      <c:valAx>
        <c:axId val="21840768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93E-2"/>
              <c:y val="0.34042553191489594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840550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06"/>
          <c:y val="0.16884541076913401"/>
          <c:w val="0.20049891429287975"/>
          <c:h val="0.592630977783867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11" r="0.75000000000000311" t="1" header="0.5" footer="0.5"/>
    <c:pageSetup paperSize="9" orientation="landscape"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6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'U2-a2'!$B$43:$E$43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'U2-a2'!$F$45:$F$73</c:f>
              <c:numCache>
                <c:formatCode>0_ </c:formatCode>
                <c:ptCount val="29"/>
                <c:pt idx="0">
                  <c:v>3329.0207519999999</c:v>
                </c:pt>
                <c:pt idx="1">
                  <c:v>4213.8432620000003</c:v>
                </c:pt>
                <c:pt idx="2">
                  <c:v>5019.6381840000004</c:v>
                </c:pt>
                <c:pt idx="3">
                  <c:v>5752.0512699999999</c:v>
                </c:pt>
                <c:pt idx="4">
                  <c:v>6456.2402339999999</c:v>
                </c:pt>
                <c:pt idx="5">
                  <c:v>7181.5966799999997</c:v>
                </c:pt>
                <c:pt idx="6">
                  <c:v>8059.3632809999999</c:v>
                </c:pt>
                <c:pt idx="7">
                  <c:v>9223.6035159999992</c:v>
                </c:pt>
                <c:pt idx="8">
                  <c:v>10420.300781</c:v>
                </c:pt>
                <c:pt idx="9">
                  <c:v>11729.894531</c:v>
                </c:pt>
                <c:pt idx="10">
                  <c:v>12635.884765999999</c:v>
                </c:pt>
                <c:pt idx="11">
                  <c:v>13303.382813</c:v>
                </c:pt>
                <c:pt idx="12">
                  <c:v>13722.508789</c:v>
                </c:pt>
                <c:pt idx="13">
                  <c:v>13951.123046999999</c:v>
                </c:pt>
                <c:pt idx="14">
                  <c:v>14038.617188</c:v>
                </c:pt>
                <c:pt idx="15">
                  <c:v>14085.1875</c:v>
                </c:pt>
                <c:pt idx="16">
                  <c:v>14103.533203000001</c:v>
                </c:pt>
                <c:pt idx="17">
                  <c:v>14109.177734000001</c:v>
                </c:pt>
                <c:pt idx="18">
                  <c:v>14110.588867</c:v>
                </c:pt>
                <c:pt idx="19">
                  <c:v>14110.588867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31E-4367-84A3-F2E58344F18D}"/>
            </c:ext>
          </c:extLst>
        </c:ser>
        <c:ser>
          <c:idx val="3"/>
          <c:order val="1"/>
          <c:tx>
            <c:strRef>
              <c:f>'U2-a2'!$B$43:$I$43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'U2-a2'!$H$45:$H$73</c:f>
              <c:numCache>
                <c:formatCode>0_ </c:formatCode>
                <c:ptCount val="29"/>
                <c:pt idx="0">
                  <c:v>3353.0112300000001</c:v>
                </c:pt>
                <c:pt idx="1">
                  <c:v>4261.8242190000001</c:v>
                </c:pt>
                <c:pt idx="2">
                  <c:v>5081.7309569999998</c:v>
                </c:pt>
                <c:pt idx="3">
                  <c:v>5853.6577150000003</c:v>
                </c:pt>
                <c:pt idx="4">
                  <c:v>6522.5664059999999</c:v>
                </c:pt>
                <c:pt idx="5">
                  <c:v>7266.2690430000002</c:v>
                </c:pt>
                <c:pt idx="6">
                  <c:v>8127.1005859999996</c:v>
                </c:pt>
                <c:pt idx="7">
                  <c:v>9205.2578130000002</c:v>
                </c:pt>
                <c:pt idx="8">
                  <c:v>10413.245117</c:v>
                </c:pt>
                <c:pt idx="9">
                  <c:v>11645.222656</c:v>
                </c:pt>
                <c:pt idx="10">
                  <c:v>12668.342773</c:v>
                </c:pt>
                <c:pt idx="11">
                  <c:v>13348.541015999999</c:v>
                </c:pt>
                <c:pt idx="12">
                  <c:v>13757.789063</c:v>
                </c:pt>
                <c:pt idx="13">
                  <c:v>13953.945313</c:v>
                </c:pt>
                <c:pt idx="14">
                  <c:v>14025.916992</c:v>
                </c:pt>
                <c:pt idx="15">
                  <c:v>14085.1875</c:v>
                </c:pt>
                <c:pt idx="16">
                  <c:v>14103.533203000001</c:v>
                </c:pt>
                <c:pt idx="17">
                  <c:v>14110.588867</c:v>
                </c:pt>
                <c:pt idx="18">
                  <c:v>14110.588867</c:v>
                </c:pt>
                <c:pt idx="19">
                  <c:v>14110.588867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31E-4367-84A3-F2E58344F18D}"/>
            </c:ext>
          </c:extLst>
        </c:ser>
        <c:ser>
          <c:idx val="0"/>
          <c:order val="2"/>
          <c:tx>
            <c:strRef>
              <c:f>'U2-a2'!$J$43:$Q$43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'U2-a2'!$N$45:$N$73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31E-4367-84A3-F2E58344F18D}"/>
            </c:ext>
          </c:extLst>
        </c:ser>
        <c:ser>
          <c:idx val="1"/>
          <c:order val="3"/>
          <c:tx>
            <c:strRef>
              <c:f>'U2-a2'!$J$43:$Q$43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'U2-a2'!$P$45:$P$73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31E-4367-84A3-F2E58344F18D}"/>
            </c:ext>
          </c:extLst>
        </c:ser>
        <c:ser>
          <c:idx val="2"/>
          <c:order val="4"/>
          <c:tx>
            <c:strRef>
              <c:f>'U2-a2'!$R$43:$Y$43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'U2-a2'!$V$45:$V$73</c:f>
              <c:numCache>
                <c:formatCode>0_ </c:formatCode>
                <c:ptCount val="29"/>
                <c:pt idx="5">
                  <c:v>9011</c:v>
                </c:pt>
                <c:pt idx="6">
                  <c:v>10064</c:v>
                </c:pt>
                <c:pt idx="7">
                  <c:v>11480</c:v>
                </c:pt>
                <c:pt idx="8">
                  <c:v>12914</c:v>
                </c:pt>
                <c:pt idx="9">
                  <c:v>14003</c:v>
                </c:pt>
                <c:pt idx="10">
                  <c:v>14112</c:v>
                </c:pt>
                <c:pt idx="11">
                  <c:v>14112</c:v>
                </c:pt>
                <c:pt idx="12">
                  <c:v>14112</c:v>
                </c:pt>
                <c:pt idx="13">
                  <c:v>14112</c:v>
                </c:pt>
                <c:pt idx="14">
                  <c:v>14112</c:v>
                </c:pt>
                <c:pt idx="15">
                  <c:v>14112</c:v>
                </c:pt>
                <c:pt idx="16">
                  <c:v>14112</c:v>
                </c:pt>
                <c:pt idx="17">
                  <c:v>14112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31E-4367-84A3-F2E58344F18D}"/>
            </c:ext>
          </c:extLst>
        </c:ser>
        <c:ser>
          <c:idx val="5"/>
          <c:order val="5"/>
          <c:tx>
            <c:strRef>
              <c:f>'U2-a2'!$R$43:$Y$43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'U2-a2'!$X$45:$X$73</c:f>
              <c:numCache>
                <c:formatCode>0_ </c:formatCode>
                <c:ptCount val="29"/>
                <c:pt idx="5">
                  <c:v>8921</c:v>
                </c:pt>
                <c:pt idx="6">
                  <c:v>10098</c:v>
                </c:pt>
                <c:pt idx="7">
                  <c:v>11516</c:v>
                </c:pt>
                <c:pt idx="8">
                  <c:v>12987</c:v>
                </c:pt>
                <c:pt idx="9">
                  <c:v>14083</c:v>
                </c:pt>
                <c:pt idx="10">
                  <c:v>14112</c:v>
                </c:pt>
                <c:pt idx="11">
                  <c:v>14112</c:v>
                </c:pt>
                <c:pt idx="12">
                  <c:v>14112</c:v>
                </c:pt>
                <c:pt idx="13">
                  <c:v>14112</c:v>
                </c:pt>
                <c:pt idx="14">
                  <c:v>14112</c:v>
                </c:pt>
                <c:pt idx="15">
                  <c:v>14112</c:v>
                </c:pt>
                <c:pt idx="16">
                  <c:v>14112</c:v>
                </c:pt>
                <c:pt idx="17">
                  <c:v>14112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31E-4367-84A3-F2E58344F18D}"/>
            </c:ext>
          </c:extLst>
        </c:ser>
        <c:ser>
          <c:idx val="6"/>
          <c:order val="6"/>
          <c:tx>
            <c:strRef>
              <c:f>'U2-a2'!$Z$43:$AG$43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'U2-a2'!$AD$45:$AD$73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31E-4367-84A3-F2E58344F18D}"/>
            </c:ext>
          </c:extLst>
        </c:ser>
        <c:ser>
          <c:idx val="7"/>
          <c:order val="7"/>
          <c:tx>
            <c:strRef>
              <c:f>'U2-a2'!$Z$43:$AG$43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'U2-a2'!$AF$45:$AF$73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31E-4367-84A3-F2E58344F1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491136"/>
        <c:axId val="218624384"/>
      </c:scatterChart>
      <c:valAx>
        <c:axId val="21849113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42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8624384"/>
        <c:crosses val="autoZero"/>
        <c:crossBetween val="midCat"/>
      </c:valAx>
      <c:valAx>
        <c:axId val="21862438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93E-2"/>
              <c:y val="0.34042553191489594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849113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06"/>
          <c:y val="0.16884541076913401"/>
          <c:w val="0.20049891429287975"/>
          <c:h val="0.5969380072629396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11" r="0.75000000000000311" t="1" header="0.5" footer="0.5"/>
    <c:pageSetup paperSize="9" orientation="landscape"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6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'U2-a2'!$B$43:$E$43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'U2-a2'!$G$45:$G$73</c:f>
              <c:numCache>
                <c:formatCode>0_ </c:formatCode>
                <c:ptCount val="29"/>
                <c:pt idx="0">
                  <c:v>6305.2416990000002</c:v>
                </c:pt>
                <c:pt idx="1">
                  <c:v>7013.6640630000002</c:v>
                </c:pt>
                <c:pt idx="2">
                  <c:v>7696.6845700000003</c:v>
                </c:pt>
                <c:pt idx="3">
                  <c:v>8371.2382809999999</c:v>
                </c:pt>
                <c:pt idx="4">
                  <c:v>9133.2861329999996</c:v>
                </c:pt>
                <c:pt idx="5">
                  <c:v>9782.4384769999997</c:v>
                </c:pt>
                <c:pt idx="6">
                  <c:v>10480.982421999999</c:v>
                </c:pt>
                <c:pt idx="7">
                  <c:v>11501.280273</c:v>
                </c:pt>
                <c:pt idx="8">
                  <c:v>12198.413086</c:v>
                </c:pt>
                <c:pt idx="9">
                  <c:v>12889.900390999999</c:v>
                </c:pt>
                <c:pt idx="10">
                  <c:v>13368.297852</c:v>
                </c:pt>
                <c:pt idx="11">
                  <c:v>13714.041992</c:v>
                </c:pt>
                <c:pt idx="12">
                  <c:v>13910.198242</c:v>
                </c:pt>
                <c:pt idx="13">
                  <c:v>14011.804688</c:v>
                </c:pt>
                <c:pt idx="14">
                  <c:v>14065.430664</c:v>
                </c:pt>
                <c:pt idx="15">
                  <c:v>14092.243164</c:v>
                </c:pt>
                <c:pt idx="16">
                  <c:v>14106.355469</c:v>
                </c:pt>
                <c:pt idx="17">
                  <c:v>14110.588867</c:v>
                </c:pt>
                <c:pt idx="18">
                  <c:v>14110.588867</c:v>
                </c:pt>
                <c:pt idx="19">
                  <c:v>14110.588867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FE9-4DB1-93C4-82FE0C62DEEF}"/>
            </c:ext>
          </c:extLst>
        </c:ser>
        <c:ser>
          <c:idx val="3"/>
          <c:order val="1"/>
          <c:tx>
            <c:strRef>
              <c:f>'U2-a2'!$B$43:$I$43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'U2-a2'!$I$45:$I$73</c:f>
              <c:numCache>
                <c:formatCode>0_ </c:formatCode>
                <c:ptCount val="29"/>
                <c:pt idx="0">
                  <c:v>6435.0717770000001</c:v>
                </c:pt>
                <c:pt idx="1">
                  <c:v>7168.8959960000002</c:v>
                </c:pt>
                <c:pt idx="2">
                  <c:v>7878.7294920000004</c:v>
                </c:pt>
                <c:pt idx="3">
                  <c:v>8613.9648440000001</c:v>
                </c:pt>
                <c:pt idx="4">
                  <c:v>9271.5839840000008</c:v>
                </c:pt>
                <c:pt idx="5">
                  <c:v>9909.4462889999995</c:v>
                </c:pt>
                <c:pt idx="6">
                  <c:v>10650.326171999999</c:v>
                </c:pt>
                <c:pt idx="7">
                  <c:v>11585.952148</c:v>
                </c:pt>
                <c:pt idx="8">
                  <c:v>12237.926758</c:v>
                </c:pt>
                <c:pt idx="9">
                  <c:v>12881.433594</c:v>
                </c:pt>
                <c:pt idx="10">
                  <c:v>13382.409180000001</c:v>
                </c:pt>
                <c:pt idx="11">
                  <c:v>13718.275390999999</c:v>
                </c:pt>
                <c:pt idx="12">
                  <c:v>13914.431640999999</c:v>
                </c:pt>
                <c:pt idx="13">
                  <c:v>14007.571289</c:v>
                </c:pt>
                <c:pt idx="14">
                  <c:v>14066.841796999999</c:v>
                </c:pt>
                <c:pt idx="15">
                  <c:v>14088.009765999999</c:v>
                </c:pt>
                <c:pt idx="16">
                  <c:v>14104.944336</c:v>
                </c:pt>
                <c:pt idx="17">
                  <c:v>14110.588867</c:v>
                </c:pt>
                <c:pt idx="18">
                  <c:v>14110.588867</c:v>
                </c:pt>
                <c:pt idx="19">
                  <c:v>14110.588867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FE9-4DB1-93C4-82FE0C62DEEF}"/>
            </c:ext>
          </c:extLst>
        </c:ser>
        <c:ser>
          <c:idx val="0"/>
          <c:order val="2"/>
          <c:tx>
            <c:strRef>
              <c:f>'U2-a2'!$J$43:$Q$43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'U2-a2'!$O$45:$O$73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FE9-4DB1-93C4-82FE0C62DEEF}"/>
            </c:ext>
          </c:extLst>
        </c:ser>
        <c:ser>
          <c:idx val="1"/>
          <c:order val="3"/>
          <c:tx>
            <c:strRef>
              <c:f>'U2-a2'!$J$43:$Q$43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'U2-a2'!$Q$45:$Q$73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AFE9-4DB1-93C4-82FE0C62DEEF}"/>
            </c:ext>
          </c:extLst>
        </c:ser>
        <c:ser>
          <c:idx val="2"/>
          <c:order val="4"/>
          <c:tx>
            <c:strRef>
              <c:f>'U2-a2'!$R$43:$Y$43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'U2-a2'!$W$45:$W$73</c:f>
              <c:numCache>
                <c:formatCode>0_ </c:formatCode>
                <c:ptCount val="29"/>
                <c:pt idx="5">
                  <c:v>10798</c:v>
                </c:pt>
                <c:pt idx="6">
                  <c:v>11684</c:v>
                </c:pt>
                <c:pt idx="7">
                  <c:v>12687</c:v>
                </c:pt>
                <c:pt idx="8">
                  <c:v>13352</c:v>
                </c:pt>
                <c:pt idx="9">
                  <c:v>13886</c:v>
                </c:pt>
                <c:pt idx="10">
                  <c:v>13973</c:v>
                </c:pt>
                <c:pt idx="11">
                  <c:v>14008</c:v>
                </c:pt>
                <c:pt idx="12">
                  <c:v>14026</c:v>
                </c:pt>
                <c:pt idx="13">
                  <c:v>14052</c:v>
                </c:pt>
                <c:pt idx="14">
                  <c:v>14071</c:v>
                </c:pt>
                <c:pt idx="15">
                  <c:v>14095</c:v>
                </c:pt>
                <c:pt idx="16">
                  <c:v>14111</c:v>
                </c:pt>
                <c:pt idx="17">
                  <c:v>14111</c:v>
                </c:pt>
                <c:pt idx="18">
                  <c:v>14111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AFE9-4DB1-93C4-82FE0C62DEEF}"/>
            </c:ext>
          </c:extLst>
        </c:ser>
        <c:ser>
          <c:idx val="5"/>
          <c:order val="5"/>
          <c:tx>
            <c:strRef>
              <c:f>'U2-a2'!$R$43:$Y$43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'U2-a2'!$Y$45:$Y$73</c:f>
              <c:numCache>
                <c:formatCode>0_ </c:formatCode>
                <c:ptCount val="29"/>
                <c:pt idx="5">
                  <c:v>10858</c:v>
                </c:pt>
                <c:pt idx="6">
                  <c:v>11723</c:v>
                </c:pt>
                <c:pt idx="7">
                  <c:v>12736</c:v>
                </c:pt>
                <c:pt idx="8">
                  <c:v>13410</c:v>
                </c:pt>
                <c:pt idx="9">
                  <c:v>13952</c:v>
                </c:pt>
                <c:pt idx="10">
                  <c:v>13989</c:v>
                </c:pt>
                <c:pt idx="11">
                  <c:v>14012</c:v>
                </c:pt>
                <c:pt idx="12">
                  <c:v>14023</c:v>
                </c:pt>
                <c:pt idx="13">
                  <c:v>14051</c:v>
                </c:pt>
                <c:pt idx="14">
                  <c:v>14068</c:v>
                </c:pt>
                <c:pt idx="15">
                  <c:v>14089</c:v>
                </c:pt>
                <c:pt idx="16">
                  <c:v>14104</c:v>
                </c:pt>
                <c:pt idx="17">
                  <c:v>14110</c:v>
                </c:pt>
                <c:pt idx="18">
                  <c:v>14111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AFE9-4DB1-93C4-82FE0C62DEEF}"/>
            </c:ext>
          </c:extLst>
        </c:ser>
        <c:ser>
          <c:idx val="6"/>
          <c:order val="6"/>
          <c:tx>
            <c:strRef>
              <c:f>'U2-a2'!$Z$43:$AG$43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'U2-a2'!$AE$45:$AE$73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AFE9-4DB1-93C4-82FE0C62DEEF}"/>
            </c:ext>
          </c:extLst>
        </c:ser>
        <c:ser>
          <c:idx val="7"/>
          <c:order val="7"/>
          <c:tx>
            <c:strRef>
              <c:f>'U2-a2'!$Z$43:$AG$43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'U2-a2'!$AG$45:$AG$73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AFE9-4DB1-93C4-82FE0C62DE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547328"/>
        <c:axId val="218549248"/>
      </c:scatterChart>
      <c:valAx>
        <c:axId val="21854732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42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8549248"/>
        <c:crosses val="autoZero"/>
        <c:crossBetween val="midCat"/>
      </c:valAx>
      <c:valAx>
        <c:axId val="21854924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93E-2"/>
              <c:y val="0.34042553191489594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854732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06"/>
          <c:y val="0.16884541076913401"/>
          <c:w val="0.20049891429287975"/>
          <c:h val="0.5969380072629396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11" r="0.75000000000000311" t="1" header="0.5" footer="0.5"/>
    <c:pageSetup paperSize="9" orientation="landscape"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Baseline receiver</a:t>
            </a:r>
          </a:p>
        </c:rich>
      </c:tx>
      <c:layout>
        <c:manualLayout>
          <c:xMode val="edge"/>
          <c:yMode val="edge"/>
          <c:x val="0.35693025315466004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6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'U2-b1'!$B$43:$E$43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'U2-b1'!$B$45:$B$73</c:f>
              <c:numCache>
                <c:formatCode>0_ </c:formatCode>
                <c:ptCount val="29"/>
                <c:pt idx="0">
                  <c:v>0</c:v>
                </c:pt>
                <c:pt idx="1">
                  <c:v>0</c:v>
                </c:pt>
                <c:pt idx="2">
                  <c:v>4.2336</c:v>
                </c:pt>
                <c:pt idx="3">
                  <c:v>21.167998999999998</c:v>
                </c:pt>
                <c:pt idx="4">
                  <c:v>282.23998999999998</c:v>
                </c:pt>
                <c:pt idx="5">
                  <c:v>1270.079956</c:v>
                </c:pt>
                <c:pt idx="6">
                  <c:v>2657.2895509999998</c:v>
                </c:pt>
                <c:pt idx="7">
                  <c:v>3690.288086</c:v>
                </c:pt>
                <c:pt idx="8">
                  <c:v>4381.7758789999998</c:v>
                </c:pt>
                <c:pt idx="9">
                  <c:v>4886.9858400000003</c:v>
                </c:pt>
                <c:pt idx="10">
                  <c:v>5461.3442379999997</c:v>
                </c:pt>
                <c:pt idx="11">
                  <c:v>6075.2158200000003</c:v>
                </c:pt>
                <c:pt idx="12">
                  <c:v>6594.5375979999999</c:v>
                </c:pt>
                <c:pt idx="13">
                  <c:v>6961.4497069999998</c:v>
                </c:pt>
                <c:pt idx="14">
                  <c:v>7305.7822269999997</c:v>
                </c:pt>
                <c:pt idx="15">
                  <c:v>7729.142578</c:v>
                </c:pt>
                <c:pt idx="16">
                  <c:v>8316.2011719999991</c:v>
                </c:pt>
                <c:pt idx="17">
                  <c:v>9222.1923829999996</c:v>
                </c:pt>
                <c:pt idx="18">
                  <c:v>10399.132813</c:v>
                </c:pt>
                <c:pt idx="19">
                  <c:v>11567.606444999999</c:v>
                </c:pt>
                <c:pt idx="20">
                  <c:v>12630.240234000001</c:v>
                </c:pt>
                <c:pt idx="21">
                  <c:v>13362.652344</c:v>
                </c:pt>
                <c:pt idx="22">
                  <c:v>13812.825194999999</c:v>
                </c:pt>
                <c:pt idx="23">
                  <c:v>13986.403319999999</c:v>
                </c:pt>
                <c:pt idx="24">
                  <c:v>14079.541992</c:v>
                </c:pt>
                <c:pt idx="25">
                  <c:v>14103.533203000001</c:v>
                </c:pt>
                <c:pt idx="26">
                  <c:v>14110.588867</c:v>
                </c:pt>
                <c:pt idx="27">
                  <c:v>14112</c:v>
                </c:pt>
                <c:pt idx="28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7BF-4883-A1FD-4894B90DAAC1}"/>
            </c:ext>
          </c:extLst>
        </c:ser>
        <c:ser>
          <c:idx val="3"/>
          <c:order val="1"/>
          <c:tx>
            <c:strRef>
              <c:f>'U2-b1'!$B$43:$I$43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'U2-b1'!$D$45:$D$73</c:f>
              <c:numCache>
                <c:formatCode>0_ </c:formatCode>
                <c:ptCount val="2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25.401599999999998</c:v>
                </c:pt>
                <c:pt idx="4">
                  <c:v>269.53921500000001</c:v>
                </c:pt>
                <c:pt idx="5">
                  <c:v>1179.7631839999999</c:v>
                </c:pt>
                <c:pt idx="6">
                  <c:v>2581.0847170000002</c:v>
                </c:pt>
                <c:pt idx="7">
                  <c:v>3623.9616700000001</c:v>
                </c:pt>
                <c:pt idx="8">
                  <c:v>4309.8046880000002</c:v>
                </c:pt>
                <c:pt idx="9">
                  <c:v>4861.5839839999999</c:v>
                </c:pt>
                <c:pt idx="10">
                  <c:v>5416.185547</c:v>
                </c:pt>
                <c:pt idx="11">
                  <c:v>6001.8334960000002</c:v>
                </c:pt>
                <c:pt idx="12">
                  <c:v>6538.0898440000001</c:v>
                </c:pt>
                <c:pt idx="13">
                  <c:v>6923.3471680000002</c:v>
                </c:pt>
                <c:pt idx="14">
                  <c:v>7266.2690430000002</c:v>
                </c:pt>
                <c:pt idx="15">
                  <c:v>7675.5166019999997</c:v>
                </c:pt>
                <c:pt idx="16">
                  <c:v>8275.2763670000004</c:v>
                </c:pt>
                <c:pt idx="17">
                  <c:v>9120.5859380000002</c:v>
                </c:pt>
                <c:pt idx="18">
                  <c:v>10160.639648</c:v>
                </c:pt>
                <c:pt idx="19">
                  <c:v>11413.785156</c:v>
                </c:pt>
                <c:pt idx="20">
                  <c:v>12489.120117</c:v>
                </c:pt>
                <c:pt idx="21">
                  <c:v>13316.083008</c:v>
                </c:pt>
                <c:pt idx="22">
                  <c:v>13759.200194999999</c:v>
                </c:pt>
                <c:pt idx="23">
                  <c:v>13970.879883</c:v>
                </c:pt>
                <c:pt idx="24">
                  <c:v>14071.075194999999</c:v>
                </c:pt>
                <c:pt idx="25">
                  <c:v>14103.533203000001</c:v>
                </c:pt>
                <c:pt idx="26">
                  <c:v>14110.588867</c:v>
                </c:pt>
                <c:pt idx="27">
                  <c:v>14112</c:v>
                </c:pt>
                <c:pt idx="28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7BF-4883-A1FD-4894B90DAAC1}"/>
            </c:ext>
          </c:extLst>
        </c:ser>
        <c:ser>
          <c:idx val="0"/>
          <c:order val="2"/>
          <c:tx>
            <c:strRef>
              <c:f>'U2-b1'!$J$43:$Q$43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'U2-b1'!$J$45:$J$73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7BF-4883-A1FD-4894B90DAAC1}"/>
            </c:ext>
          </c:extLst>
        </c:ser>
        <c:ser>
          <c:idx val="1"/>
          <c:order val="3"/>
          <c:tx>
            <c:strRef>
              <c:f>'U2-b1'!$J$43:$Q$43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'U2-b1'!$L$45:$L$73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07BF-4883-A1FD-4894B90DAAC1}"/>
            </c:ext>
          </c:extLst>
        </c:ser>
        <c:ser>
          <c:idx val="2"/>
          <c:order val="4"/>
          <c:tx>
            <c:strRef>
              <c:f>'U2-b1'!$R$43:$Y$43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'U2-b1'!$R$45:$R$73</c:f>
              <c:numCache>
                <c:formatCode>0_ </c:formatCode>
                <c:ptCount val="29"/>
                <c:pt idx="8">
                  <c:v>3655</c:v>
                </c:pt>
                <c:pt idx="9">
                  <c:v>4161</c:v>
                </c:pt>
                <c:pt idx="10">
                  <c:v>4736</c:v>
                </c:pt>
                <c:pt idx="11">
                  <c:v>5345</c:v>
                </c:pt>
                <c:pt idx="12">
                  <c:v>5869</c:v>
                </c:pt>
                <c:pt idx="13">
                  <c:v>6234</c:v>
                </c:pt>
                <c:pt idx="14">
                  <c:v>6581</c:v>
                </c:pt>
                <c:pt idx="15">
                  <c:v>7003</c:v>
                </c:pt>
                <c:pt idx="16">
                  <c:v>7591</c:v>
                </c:pt>
                <c:pt idx="17">
                  <c:v>8493</c:v>
                </c:pt>
                <c:pt idx="18">
                  <c:v>9677</c:v>
                </c:pt>
                <c:pt idx="19">
                  <c:v>10843</c:v>
                </c:pt>
                <c:pt idx="20">
                  <c:v>11897</c:v>
                </c:pt>
                <c:pt idx="21" formatCode="General">
                  <c:v>12863</c:v>
                </c:pt>
                <c:pt idx="22">
                  <c:v>13537</c:v>
                </c:pt>
                <c:pt idx="23">
                  <c:v>13932</c:v>
                </c:pt>
                <c:pt idx="24">
                  <c:v>14070</c:v>
                </c:pt>
                <c:pt idx="25">
                  <c:v>14096</c:v>
                </c:pt>
                <c:pt idx="26">
                  <c:v>14105</c:v>
                </c:pt>
                <c:pt idx="27">
                  <c:v>14112</c:v>
                </c:pt>
                <c:pt idx="28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07BF-4883-A1FD-4894B90DAAC1}"/>
            </c:ext>
          </c:extLst>
        </c:ser>
        <c:ser>
          <c:idx val="5"/>
          <c:order val="5"/>
          <c:tx>
            <c:strRef>
              <c:f>'U2-b1'!$R$43:$Y$43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'U2-b1'!$T$45:$T$73</c:f>
              <c:numCache>
                <c:formatCode>0_ </c:formatCode>
                <c:ptCount val="29"/>
                <c:pt idx="8">
                  <c:v>3586</c:v>
                </c:pt>
                <c:pt idx="9">
                  <c:v>4123</c:v>
                </c:pt>
                <c:pt idx="10">
                  <c:v>4691</c:v>
                </c:pt>
                <c:pt idx="11">
                  <c:v>5277</c:v>
                </c:pt>
                <c:pt idx="12">
                  <c:v>5812</c:v>
                </c:pt>
                <c:pt idx="13">
                  <c:v>6199</c:v>
                </c:pt>
                <c:pt idx="14">
                  <c:v>6543</c:v>
                </c:pt>
                <c:pt idx="15">
                  <c:v>6948</c:v>
                </c:pt>
                <c:pt idx="16">
                  <c:v>7543</c:v>
                </c:pt>
                <c:pt idx="17">
                  <c:v>8396</c:v>
                </c:pt>
                <c:pt idx="18">
                  <c:v>9433</c:v>
                </c:pt>
                <c:pt idx="19">
                  <c:v>10689</c:v>
                </c:pt>
                <c:pt idx="20">
                  <c:v>11897</c:v>
                </c:pt>
                <c:pt idx="21" formatCode="General">
                  <c:v>12825</c:v>
                </c:pt>
                <c:pt idx="22">
                  <c:v>13514</c:v>
                </c:pt>
                <c:pt idx="23">
                  <c:v>13923</c:v>
                </c:pt>
                <c:pt idx="24">
                  <c:v>14075</c:v>
                </c:pt>
                <c:pt idx="25">
                  <c:v>14099</c:v>
                </c:pt>
                <c:pt idx="26">
                  <c:v>14107</c:v>
                </c:pt>
                <c:pt idx="27">
                  <c:v>14112</c:v>
                </c:pt>
                <c:pt idx="28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07BF-4883-A1FD-4894B90DAAC1}"/>
            </c:ext>
          </c:extLst>
        </c:ser>
        <c:ser>
          <c:idx val="6"/>
          <c:order val="6"/>
          <c:tx>
            <c:strRef>
              <c:f>'U2-b1'!$Z$43:$AG$43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'U2-b1'!$Z$45:$Z$73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07BF-4883-A1FD-4894B90DAAC1}"/>
            </c:ext>
          </c:extLst>
        </c:ser>
        <c:ser>
          <c:idx val="7"/>
          <c:order val="7"/>
          <c:tx>
            <c:strRef>
              <c:f>'U2-b1'!$Z$43:$AG$43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'U2-b1'!$AB$45:$AB$73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07BF-4883-A1FD-4894B90DAA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776704"/>
        <c:axId val="218778624"/>
      </c:scatterChart>
      <c:valAx>
        <c:axId val="21877670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42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8778624"/>
        <c:crosses val="autoZero"/>
        <c:crossBetween val="midCat"/>
      </c:valAx>
      <c:valAx>
        <c:axId val="21877862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93E-2"/>
              <c:y val="0.34042553191489594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877670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06"/>
          <c:y val="0.16884541076913401"/>
          <c:w val="0.20049891429287975"/>
          <c:h val="0.5840169188257193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11" r="0.75000000000000311" t="1" header="0.5" footer="0.5"/>
    <c:pageSetup paperSize="9" orientation="landscape"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Baseline receiver</a:t>
            </a:r>
          </a:p>
        </c:rich>
      </c:tx>
      <c:layout>
        <c:manualLayout>
          <c:xMode val="edge"/>
          <c:yMode val="edge"/>
          <c:x val="0.35693025315466004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6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'U2-b1'!$B$43:$E$43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'U2-b1'!$C$45:$C$73</c:f>
              <c:numCache>
                <c:formatCode>0_ </c:formatCode>
                <c:ptCount val="29"/>
                <c:pt idx="0">
                  <c:v>502.38720699999999</c:v>
                </c:pt>
                <c:pt idx="1">
                  <c:v>1883.9520259999999</c:v>
                </c:pt>
                <c:pt idx="2">
                  <c:v>3381.235107</c:v>
                </c:pt>
                <c:pt idx="3">
                  <c:v>4208.1982420000004</c:v>
                </c:pt>
                <c:pt idx="4">
                  <c:v>4774.0898440000001</c:v>
                </c:pt>
                <c:pt idx="5">
                  <c:v>5403.4848629999997</c:v>
                </c:pt>
                <c:pt idx="6">
                  <c:v>6087.9169920000004</c:v>
                </c:pt>
                <c:pt idx="7">
                  <c:v>6662.2753910000001</c:v>
                </c:pt>
                <c:pt idx="8">
                  <c:v>7015.0751950000003</c:v>
                </c:pt>
                <c:pt idx="9">
                  <c:v>7298.7265630000002</c:v>
                </c:pt>
                <c:pt idx="10">
                  <c:v>7674.1054690000001</c:v>
                </c:pt>
                <c:pt idx="11">
                  <c:v>8299.2675780000009</c:v>
                </c:pt>
                <c:pt idx="12">
                  <c:v>9222.1923829999996</c:v>
                </c:pt>
                <c:pt idx="13">
                  <c:v>10291.881836</c:v>
                </c:pt>
                <c:pt idx="14">
                  <c:v>11528.092773</c:v>
                </c:pt>
                <c:pt idx="15">
                  <c:v>12562.501953000001</c:v>
                </c:pt>
                <c:pt idx="16">
                  <c:v>13262.458008</c:v>
                </c:pt>
                <c:pt idx="17">
                  <c:v>13736.621094</c:v>
                </c:pt>
                <c:pt idx="18">
                  <c:v>13963.824219</c:v>
                </c:pt>
                <c:pt idx="19">
                  <c:v>14069.664063</c:v>
                </c:pt>
                <c:pt idx="20">
                  <c:v>14096.476563</c:v>
                </c:pt>
                <c:pt idx="21">
                  <c:v>14107.766602</c:v>
                </c:pt>
                <c:pt idx="22">
                  <c:v>14110.588867</c:v>
                </c:pt>
                <c:pt idx="23">
                  <c:v>14110.588867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B37-4512-9B4C-50C1383C694F}"/>
            </c:ext>
          </c:extLst>
        </c:ser>
        <c:ser>
          <c:idx val="3"/>
          <c:order val="1"/>
          <c:tx>
            <c:strRef>
              <c:f>'U2-b1'!$B$43:$I$43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'U2-b1'!$E$45:$E$73</c:f>
              <c:numCache>
                <c:formatCode>0_ </c:formatCode>
                <c:ptCount val="29"/>
                <c:pt idx="0">
                  <c:v>508.03201300000001</c:v>
                </c:pt>
                <c:pt idx="1">
                  <c:v>1886.774414</c:v>
                </c:pt>
                <c:pt idx="2">
                  <c:v>3361.4785160000001</c:v>
                </c:pt>
                <c:pt idx="3">
                  <c:v>4201.142578</c:v>
                </c:pt>
                <c:pt idx="4">
                  <c:v>4817.8369140000004</c:v>
                </c:pt>
                <c:pt idx="5">
                  <c:v>5411.9521480000003</c:v>
                </c:pt>
                <c:pt idx="6">
                  <c:v>6102.0288090000004</c:v>
                </c:pt>
                <c:pt idx="7">
                  <c:v>6645.3408200000003</c:v>
                </c:pt>
                <c:pt idx="8">
                  <c:v>7013.6640630000002</c:v>
                </c:pt>
                <c:pt idx="9">
                  <c:v>7307.1933589999999</c:v>
                </c:pt>
                <c:pt idx="10">
                  <c:v>7667.0498049999997</c:v>
                </c:pt>
                <c:pt idx="11">
                  <c:v>8287.9775389999995</c:v>
                </c:pt>
                <c:pt idx="12">
                  <c:v>9198.2011719999991</c:v>
                </c:pt>
                <c:pt idx="13">
                  <c:v>10329.984375</c:v>
                </c:pt>
                <c:pt idx="14">
                  <c:v>11539.382813</c:v>
                </c:pt>
                <c:pt idx="15">
                  <c:v>12583.669921999999</c:v>
                </c:pt>
                <c:pt idx="16">
                  <c:v>13320.316406</c:v>
                </c:pt>
                <c:pt idx="17">
                  <c:v>13752.143555000001</c:v>
                </c:pt>
                <c:pt idx="18">
                  <c:v>13977.935546999999</c:v>
                </c:pt>
                <c:pt idx="19">
                  <c:v>14066.841796999999</c:v>
                </c:pt>
                <c:pt idx="20">
                  <c:v>14095.065430000001</c:v>
                </c:pt>
                <c:pt idx="21">
                  <c:v>14103.533203000001</c:v>
                </c:pt>
                <c:pt idx="22">
                  <c:v>14110.588867</c:v>
                </c:pt>
                <c:pt idx="23">
                  <c:v>14110.588867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B37-4512-9B4C-50C1383C694F}"/>
            </c:ext>
          </c:extLst>
        </c:ser>
        <c:ser>
          <c:idx val="0"/>
          <c:order val="2"/>
          <c:tx>
            <c:strRef>
              <c:f>'U2-b1'!$J$43:$Q$43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'U2-b1'!$K$45:$K$73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B37-4512-9B4C-50C1383C694F}"/>
            </c:ext>
          </c:extLst>
        </c:ser>
        <c:ser>
          <c:idx val="1"/>
          <c:order val="3"/>
          <c:tx>
            <c:strRef>
              <c:f>'U2-b1'!$J$43:$Q$43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'U2-b1'!$M$45:$M$73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AB37-4512-9B4C-50C1383C694F}"/>
            </c:ext>
          </c:extLst>
        </c:ser>
        <c:ser>
          <c:idx val="2"/>
          <c:order val="4"/>
          <c:tx>
            <c:strRef>
              <c:f>'U2-b1'!$R$43:$Y$43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'U2-b1'!$S$45:$S$73</c:f>
              <c:numCache>
                <c:formatCode>0_ </c:formatCode>
                <c:ptCount val="29"/>
                <c:pt idx="8">
                  <c:v>6464</c:v>
                </c:pt>
                <c:pt idx="9">
                  <c:v>6815</c:v>
                </c:pt>
                <c:pt idx="10">
                  <c:v>7189</c:v>
                </c:pt>
                <c:pt idx="11">
                  <c:v>7623</c:v>
                </c:pt>
                <c:pt idx="12">
                  <c:v>8256</c:v>
                </c:pt>
                <c:pt idx="13">
                  <c:v>9387</c:v>
                </c:pt>
                <c:pt idx="14">
                  <c:v>10817</c:v>
                </c:pt>
                <c:pt idx="15">
                  <c:v>11853</c:v>
                </c:pt>
                <c:pt idx="16">
                  <c:v>12563</c:v>
                </c:pt>
                <c:pt idx="17">
                  <c:v>13042</c:v>
                </c:pt>
                <c:pt idx="18">
                  <c:v>13356</c:v>
                </c:pt>
                <c:pt idx="19">
                  <c:v>13652</c:v>
                </c:pt>
                <c:pt idx="20">
                  <c:v>13878</c:v>
                </c:pt>
                <c:pt idx="21">
                  <c:v>14003</c:v>
                </c:pt>
                <c:pt idx="22">
                  <c:v>14069</c:v>
                </c:pt>
                <c:pt idx="23">
                  <c:v>14105</c:v>
                </c:pt>
                <c:pt idx="24">
                  <c:v>14111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AB37-4512-9B4C-50C1383C694F}"/>
            </c:ext>
          </c:extLst>
        </c:ser>
        <c:ser>
          <c:idx val="5"/>
          <c:order val="5"/>
          <c:tx>
            <c:strRef>
              <c:f>'U2-b1'!$R$43:$Y$43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'U2-b1'!$U$45:$U$73</c:f>
              <c:numCache>
                <c:formatCode>0_ </c:formatCode>
                <c:ptCount val="29"/>
                <c:pt idx="8">
                  <c:v>6455</c:v>
                </c:pt>
                <c:pt idx="9">
                  <c:v>6802</c:v>
                </c:pt>
                <c:pt idx="10">
                  <c:v>7179</c:v>
                </c:pt>
                <c:pt idx="11">
                  <c:v>7620</c:v>
                </c:pt>
                <c:pt idx="12">
                  <c:v>8255</c:v>
                </c:pt>
                <c:pt idx="13">
                  <c:v>9391</c:v>
                </c:pt>
                <c:pt idx="14">
                  <c:v>10822</c:v>
                </c:pt>
                <c:pt idx="15">
                  <c:v>11861</c:v>
                </c:pt>
                <c:pt idx="16">
                  <c:v>12571</c:v>
                </c:pt>
                <c:pt idx="17">
                  <c:v>13121</c:v>
                </c:pt>
                <c:pt idx="18">
                  <c:v>13359</c:v>
                </c:pt>
                <c:pt idx="19">
                  <c:v>13653</c:v>
                </c:pt>
                <c:pt idx="20">
                  <c:v>13882</c:v>
                </c:pt>
                <c:pt idx="21">
                  <c:v>14001</c:v>
                </c:pt>
                <c:pt idx="22">
                  <c:v>14049</c:v>
                </c:pt>
                <c:pt idx="23">
                  <c:v>14103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AB37-4512-9B4C-50C1383C694F}"/>
            </c:ext>
          </c:extLst>
        </c:ser>
        <c:ser>
          <c:idx val="6"/>
          <c:order val="6"/>
          <c:tx>
            <c:strRef>
              <c:f>'U2-b1'!$Z$43:$AG$43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'U2-b1'!$AA$45:$AA$73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AB37-4512-9B4C-50C1383C694F}"/>
            </c:ext>
          </c:extLst>
        </c:ser>
        <c:ser>
          <c:idx val="7"/>
          <c:order val="7"/>
          <c:tx>
            <c:strRef>
              <c:f>'U2-b1'!$Z$43:$AG$43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'U2-b1'!$AC$45:$AC$73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AB37-4512-9B4C-50C1383C6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124096"/>
        <c:axId val="219126016"/>
      </c:scatterChart>
      <c:valAx>
        <c:axId val="21912409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42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9126016"/>
        <c:crosses val="autoZero"/>
        <c:crossBetween val="midCat"/>
      </c:valAx>
      <c:valAx>
        <c:axId val="21912601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93E-2"/>
              <c:y val="0.34042553191489594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912409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06"/>
          <c:y val="0.16884541076913401"/>
          <c:w val="0.20049891429287975"/>
          <c:h val="0.592630977783867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11" r="0.75000000000000311" t="1" header="0.5" footer="0.5"/>
    <c:pageSetup paperSize="9" orientation="landscape"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6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'U2-b1'!$B$43:$E$43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'U2-b1'!$F$45:$F$73</c:f>
              <c:numCache>
                <c:formatCode>0_ </c:formatCode>
                <c:ptCount val="2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49.391998000000001</c:v>
                </c:pt>
                <c:pt idx="4">
                  <c:v>680.19842500000004</c:v>
                </c:pt>
                <c:pt idx="5">
                  <c:v>2421.6191410000001</c:v>
                </c:pt>
                <c:pt idx="6">
                  <c:v>3885.0336910000001</c:v>
                </c:pt>
                <c:pt idx="7">
                  <c:v>4693.6513670000004</c:v>
                </c:pt>
                <c:pt idx="8">
                  <c:v>5417.5966799999997</c:v>
                </c:pt>
                <c:pt idx="9">
                  <c:v>6176.8222660000001</c:v>
                </c:pt>
                <c:pt idx="10">
                  <c:v>6851.3759769999997</c:v>
                </c:pt>
                <c:pt idx="11">
                  <c:v>7308.6049800000001</c:v>
                </c:pt>
                <c:pt idx="12">
                  <c:v>8231.5292969999991</c:v>
                </c:pt>
                <c:pt idx="13">
                  <c:v>9960.25</c:v>
                </c:pt>
                <c:pt idx="14">
                  <c:v>12058.704102</c:v>
                </c:pt>
                <c:pt idx="15">
                  <c:v>13533.408203000001</c:v>
                </c:pt>
                <c:pt idx="16">
                  <c:v>14000.515625</c:v>
                </c:pt>
                <c:pt idx="17">
                  <c:v>14107.766602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C44-4C50-9314-B7A7877721AA}"/>
            </c:ext>
          </c:extLst>
        </c:ser>
        <c:ser>
          <c:idx val="3"/>
          <c:order val="1"/>
          <c:tx>
            <c:strRef>
              <c:f>'U2-b1'!$B$43:$I$43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'U2-b1'!$H$45:$H$73</c:f>
              <c:numCache>
                <c:formatCode>0_ </c:formatCode>
                <c:ptCount val="29"/>
                <c:pt idx="0">
                  <c:v>0</c:v>
                </c:pt>
                <c:pt idx="1">
                  <c:v>0</c:v>
                </c:pt>
                <c:pt idx="2">
                  <c:v>2.8224</c:v>
                </c:pt>
                <c:pt idx="3">
                  <c:v>50.803199999999997</c:v>
                </c:pt>
                <c:pt idx="4">
                  <c:v>619.51678500000003</c:v>
                </c:pt>
                <c:pt idx="5">
                  <c:v>2314.3679200000001</c:v>
                </c:pt>
                <c:pt idx="6">
                  <c:v>3842.69751</c:v>
                </c:pt>
                <c:pt idx="7">
                  <c:v>4685.1840819999998</c:v>
                </c:pt>
                <c:pt idx="8">
                  <c:v>5413.3632809999999</c:v>
                </c:pt>
                <c:pt idx="9">
                  <c:v>6169.7666019999997</c:v>
                </c:pt>
                <c:pt idx="10">
                  <c:v>6845.7309569999998</c:v>
                </c:pt>
                <c:pt idx="11">
                  <c:v>7271.9135740000002</c:v>
                </c:pt>
                <c:pt idx="12">
                  <c:v>8220.2402340000008</c:v>
                </c:pt>
                <c:pt idx="13">
                  <c:v>9980.0068360000005</c:v>
                </c:pt>
                <c:pt idx="14">
                  <c:v>12067.170898</c:v>
                </c:pt>
                <c:pt idx="15">
                  <c:v>13523.529296999999</c:v>
                </c:pt>
                <c:pt idx="16">
                  <c:v>14014.626953000001</c:v>
                </c:pt>
                <c:pt idx="17">
                  <c:v>14107.766602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C44-4C50-9314-B7A7877721AA}"/>
            </c:ext>
          </c:extLst>
        </c:ser>
        <c:ser>
          <c:idx val="0"/>
          <c:order val="2"/>
          <c:tx>
            <c:strRef>
              <c:f>'U2-b1'!$J$43:$Q$43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'U2-b1'!$N$45:$N$73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C44-4C50-9314-B7A7877721AA}"/>
            </c:ext>
          </c:extLst>
        </c:ser>
        <c:ser>
          <c:idx val="1"/>
          <c:order val="3"/>
          <c:tx>
            <c:strRef>
              <c:f>'U2-b1'!$J$43:$Q$43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'U2-b1'!$P$45:$P$73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3C44-4C50-9314-B7A7877721AA}"/>
            </c:ext>
          </c:extLst>
        </c:ser>
        <c:ser>
          <c:idx val="2"/>
          <c:order val="4"/>
          <c:tx>
            <c:strRef>
              <c:f>'U2-b1'!$R$43:$Y$43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'U2-b1'!$V$45:$V$73</c:f>
              <c:numCache>
                <c:formatCode>0_ </c:formatCode>
                <c:ptCount val="29"/>
                <c:pt idx="8">
                  <c:v>4931</c:v>
                </c:pt>
                <c:pt idx="9">
                  <c:v>5689</c:v>
                </c:pt>
                <c:pt idx="10">
                  <c:v>6362</c:v>
                </c:pt>
                <c:pt idx="11">
                  <c:v>6823</c:v>
                </c:pt>
                <c:pt idx="12">
                  <c:v>7743</c:v>
                </c:pt>
                <c:pt idx="13">
                  <c:v>9477</c:v>
                </c:pt>
                <c:pt idx="14">
                  <c:v>11571</c:v>
                </c:pt>
                <c:pt idx="15">
                  <c:v>12983</c:v>
                </c:pt>
                <c:pt idx="16">
                  <c:v>13833</c:v>
                </c:pt>
                <c:pt idx="17">
                  <c:v>14087</c:v>
                </c:pt>
                <c:pt idx="18">
                  <c:v>14105</c:v>
                </c:pt>
                <c:pt idx="19">
                  <c:v>14110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3C44-4C50-9314-B7A7877721AA}"/>
            </c:ext>
          </c:extLst>
        </c:ser>
        <c:ser>
          <c:idx val="5"/>
          <c:order val="5"/>
          <c:tx>
            <c:strRef>
              <c:f>'U2-b1'!$R$43:$Y$43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'U2-b1'!$X$45:$X$73</c:f>
              <c:numCache>
                <c:formatCode>0_ </c:formatCode>
                <c:ptCount val="29"/>
                <c:pt idx="8">
                  <c:v>4919</c:v>
                </c:pt>
                <c:pt idx="9">
                  <c:v>5653</c:v>
                </c:pt>
                <c:pt idx="10">
                  <c:v>6318</c:v>
                </c:pt>
                <c:pt idx="11">
                  <c:v>6814</c:v>
                </c:pt>
                <c:pt idx="12">
                  <c:v>7736</c:v>
                </c:pt>
                <c:pt idx="13">
                  <c:v>9468</c:v>
                </c:pt>
                <c:pt idx="14">
                  <c:v>11567</c:v>
                </c:pt>
                <c:pt idx="15">
                  <c:v>12981</c:v>
                </c:pt>
                <c:pt idx="16">
                  <c:v>13842</c:v>
                </c:pt>
                <c:pt idx="17">
                  <c:v>14089</c:v>
                </c:pt>
                <c:pt idx="18">
                  <c:v>14107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3C44-4C50-9314-B7A7877721AA}"/>
            </c:ext>
          </c:extLst>
        </c:ser>
        <c:ser>
          <c:idx val="6"/>
          <c:order val="6"/>
          <c:tx>
            <c:strRef>
              <c:f>'U2-b1'!$Z$43:$AG$43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'U2-b1'!$AD$45:$AD$73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3C44-4C50-9314-B7A7877721AA}"/>
            </c:ext>
          </c:extLst>
        </c:ser>
        <c:ser>
          <c:idx val="7"/>
          <c:order val="7"/>
          <c:tx>
            <c:strRef>
              <c:f>'U2-b1'!$Z$43:$AG$43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'U2-b1'!$AF$45:$AF$73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3C44-4C50-9314-B7A7877721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201536"/>
        <c:axId val="219203456"/>
      </c:scatterChart>
      <c:valAx>
        <c:axId val="21920153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42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9203456"/>
        <c:crosses val="autoZero"/>
        <c:crossBetween val="midCat"/>
      </c:valAx>
      <c:valAx>
        <c:axId val="21920345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93E-2"/>
              <c:y val="0.34042553191489594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920153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06"/>
          <c:y val="0.16884541076913401"/>
          <c:w val="0.20049891429287975"/>
          <c:h val="0.5969380072629396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11" r="0.75000000000000311" t="1" header="0.5" footer="0.5"/>
    <c:pageSetup paperSize="9" orientation="landscape"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6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'U2-b1'!$B$43:$E$43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'U2-b1'!$G$45:$G$73</c:f>
              <c:numCache>
                <c:formatCode>0_ </c:formatCode>
                <c:ptCount val="29"/>
                <c:pt idx="0">
                  <c:v>486.864014</c:v>
                </c:pt>
                <c:pt idx="1">
                  <c:v>1845.8496090000001</c:v>
                </c:pt>
                <c:pt idx="2">
                  <c:v>3314.9086910000001</c:v>
                </c:pt>
                <c:pt idx="3">
                  <c:v>4257.5903319999998</c:v>
                </c:pt>
                <c:pt idx="4">
                  <c:v>4991.4145509999998</c:v>
                </c:pt>
                <c:pt idx="5">
                  <c:v>5852.2465819999998</c:v>
                </c:pt>
                <c:pt idx="6">
                  <c:v>6670.7421880000002</c:v>
                </c:pt>
                <c:pt idx="7">
                  <c:v>7178.7744140000004</c:v>
                </c:pt>
                <c:pt idx="8">
                  <c:v>7720.6752930000002</c:v>
                </c:pt>
                <c:pt idx="9">
                  <c:v>8427.6865230000003</c:v>
                </c:pt>
                <c:pt idx="10">
                  <c:v>9209.4912110000005</c:v>
                </c:pt>
                <c:pt idx="11">
                  <c:v>10308.816406</c:v>
                </c:pt>
                <c:pt idx="12">
                  <c:v>11842.790039</c:v>
                </c:pt>
                <c:pt idx="13">
                  <c:v>12933.648438</c:v>
                </c:pt>
                <c:pt idx="14">
                  <c:v>13612.435546999999</c:v>
                </c:pt>
                <c:pt idx="15">
                  <c:v>13997.692383</c:v>
                </c:pt>
                <c:pt idx="16">
                  <c:v>14092.243164</c:v>
                </c:pt>
                <c:pt idx="17">
                  <c:v>14110.588867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D13-4A07-A6CD-C617E5D3F237}"/>
            </c:ext>
          </c:extLst>
        </c:ser>
        <c:ser>
          <c:idx val="3"/>
          <c:order val="1"/>
          <c:tx>
            <c:strRef>
              <c:f>'U2-b1'!$B$43:$I$43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'U2-b1'!$I$45:$I$73</c:f>
              <c:numCache>
                <c:formatCode>0_ </c:formatCode>
                <c:ptCount val="29"/>
                <c:pt idx="0">
                  <c:v>489.68640099999999</c:v>
                </c:pt>
                <c:pt idx="1">
                  <c:v>1891.008057</c:v>
                </c:pt>
                <c:pt idx="2">
                  <c:v>3323.3759770000001</c:v>
                </c:pt>
                <c:pt idx="3">
                  <c:v>4266.0576170000004</c:v>
                </c:pt>
                <c:pt idx="4">
                  <c:v>5005.5263670000004</c:v>
                </c:pt>
                <c:pt idx="5">
                  <c:v>5857.8911129999997</c:v>
                </c:pt>
                <c:pt idx="6">
                  <c:v>6669.3310549999997</c:v>
                </c:pt>
                <c:pt idx="7">
                  <c:v>7161.8398440000001</c:v>
                </c:pt>
                <c:pt idx="8">
                  <c:v>7758.7778319999998</c:v>
                </c:pt>
                <c:pt idx="9">
                  <c:v>8419.21875</c:v>
                </c:pt>
                <c:pt idx="10">
                  <c:v>9181.2675780000009</c:v>
                </c:pt>
                <c:pt idx="11">
                  <c:v>10241.078125</c:v>
                </c:pt>
                <c:pt idx="12">
                  <c:v>11828.678711</c:v>
                </c:pt>
                <c:pt idx="13">
                  <c:v>12947.759765999999</c:v>
                </c:pt>
                <c:pt idx="14">
                  <c:v>13599.734375</c:v>
                </c:pt>
                <c:pt idx="15">
                  <c:v>13992.047852</c:v>
                </c:pt>
                <c:pt idx="16">
                  <c:v>14090.832031</c:v>
                </c:pt>
                <c:pt idx="17">
                  <c:v>14110.588867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D13-4A07-A6CD-C617E5D3F237}"/>
            </c:ext>
          </c:extLst>
        </c:ser>
        <c:ser>
          <c:idx val="0"/>
          <c:order val="2"/>
          <c:tx>
            <c:strRef>
              <c:f>'U2-b1'!$J$43:$Q$43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'U2-b1'!$O$45:$O$73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5D13-4A07-A6CD-C617E5D3F237}"/>
            </c:ext>
          </c:extLst>
        </c:ser>
        <c:ser>
          <c:idx val="1"/>
          <c:order val="3"/>
          <c:tx>
            <c:strRef>
              <c:f>'U2-b1'!$J$43:$Q$43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'U2-b1'!$Q$45:$Q$73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5D13-4A07-A6CD-C617E5D3F237}"/>
            </c:ext>
          </c:extLst>
        </c:ser>
        <c:ser>
          <c:idx val="2"/>
          <c:order val="4"/>
          <c:tx>
            <c:strRef>
              <c:f>'U2-b1'!$R$43:$Y$43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'U2-b1'!$W$45:$W$73</c:f>
              <c:numCache>
                <c:formatCode>0_ </c:formatCode>
                <c:ptCount val="29"/>
                <c:pt idx="8">
                  <c:v>7015</c:v>
                </c:pt>
                <c:pt idx="9">
                  <c:v>7696</c:v>
                </c:pt>
                <c:pt idx="10">
                  <c:v>8477</c:v>
                </c:pt>
                <c:pt idx="11">
                  <c:v>9268</c:v>
                </c:pt>
                <c:pt idx="12">
                  <c:v>10383</c:v>
                </c:pt>
                <c:pt idx="13">
                  <c:v>12103</c:v>
                </c:pt>
                <c:pt idx="14">
                  <c:v>13096</c:v>
                </c:pt>
                <c:pt idx="15">
                  <c:v>13785</c:v>
                </c:pt>
                <c:pt idx="16">
                  <c:v>13894</c:v>
                </c:pt>
                <c:pt idx="17">
                  <c:v>14011</c:v>
                </c:pt>
                <c:pt idx="18">
                  <c:v>14097</c:v>
                </c:pt>
                <c:pt idx="19">
                  <c:v>14105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5D13-4A07-A6CD-C617E5D3F237}"/>
            </c:ext>
          </c:extLst>
        </c:ser>
        <c:ser>
          <c:idx val="5"/>
          <c:order val="5"/>
          <c:tx>
            <c:strRef>
              <c:f>'U2-b1'!$R$43:$Y$43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'U2-b1'!$Y$45:$Y$73</c:f>
              <c:numCache>
                <c:formatCode>0_ </c:formatCode>
                <c:ptCount val="29"/>
                <c:pt idx="8">
                  <c:v>7006</c:v>
                </c:pt>
                <c:pt idx="9">
                  <c:v>7683</c:v>
                </c:pt>
                <c:pt idx="10">
                  <c:v>8437</c:v>
                </c:pt>
                <c:pt idx="11">
                  <c:v>9251</c:v>
                </c:pt>
                <c:pt idx="12">
                  <c:v>10378</c:v>
                </c:pt>
                <c:pt idx="13">
                  <c:v>12037</c:v>
                </c:pt>
                <c:pt idx="14">
                  <c:v>13015</c:v>
                </c:pt>
                <c:pt idx="15">
                  <c:v>13791</c:v>
                </c:pt>
                <c:pt idx="16">
                  <c:v>13902</c:v>
                </c:pt>
                <c:pt idx="17">
                  <c:v>14026</c:v>
                </c:pt>
                <c:pt idx="18">
                  <c:v>14098</c:v>
                </c:pt>
                <c:pt idx="19">
                  <c:v>14107</c:v>
                </c:pt>
                <c:pt idx="20">
                  <c:v>14111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5D13-4A07-A6CD-C617E5D3F237}"/>
            </c:ext>
          </c:extLst>
        </c:ser>
        <c:ser>
          <c:idx val="6"/>
          <c:order val="6"/>
          <c:tx>
            <c:strRef>
              <c:f>'U2-b1'!$Z$43:$AG$43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'U2-b1'!$AE$45:$AE$73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5D13-4A07-A6CD-C617E5D3F237}"/>
            </c:ext>
          </c:extLst>
        </c:ser>
        <c:ser>
          <c:idx val="7"/>
          <c:order val="7"/>
          <c:tx>
            <c:strRef>
              <c:f>'U2-b1'!$Z$43:$AG$43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'U2-b1'!$AG$45:$AG$73</c:f>
              <c:numCache>
                <c:formatCode>0_ </c:formatCode>
                <c:ptCount val="2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5D13-4A07-A6CD-C617E5D3F2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942080"/>
        <c:axId val="218956544"/>
      </c:scatterChart>
      <c:valAx>
        <c:axId val="21894208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42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8956544"/>
        <c:crosses val="autoZero"/>
        <c:crossBetween val="midCat"/>
      </c:valAx>
      <c:valAx>
        <c:axId val="21895654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93E-2"/>
              <c:y val="0.34042553191489594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894208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06"/>
          <c:y val="0.16884541076913401"/>
          <c:w val="0.20049891429287975"/>
          <c:h val="0.5969380072629396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11" r="0.75000000000000311" t="1" header="0.5" footer="0.5"/>
    <c:pageSetup paperSize="9" orientation="landscape"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Baseline receiver</a:t>
            </a:r>
          </a:p>
        </c:rich>
      </c:tx>
      <c:layout>
        <c:manualLayout>
          <c:xMode val="edge"/>
          <c:yMode val="edge"/>
          <c:x val="0.35693025315466004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6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'U2-b2'!$B$43:$E$43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'U2-b2'!$B$45:$B$79</c:f>
              <c:numCache>
                <c:formatCode>0_ 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0.876</c:v>
                </c:pt>
                <c:pt idx="7">
                  <c:v>56.063999000000003</c:v>
                </c:pt>
                <c:pt idx="8">
                  <c:v>544.87200900000005</c:v>
                </c:pt>
                <c:pt idx="9">
                  <c:v>1543.5119629999999</c:v>
                </c:pt>
                <c:pt idx="10">
                  <c:v>2347.679932</c:v>
                </c:pt>
                <c:pt idx="11">
                  <c:v>2830.3559570000002</c:v>
                </c:pt>
                <c:pt idx="12">
                  <c:v>3264.8520509999998</c:v>
                </c:pt>
                <c:pt idx="13">
                  <c:v>3723.8759770000001</c:v>
                </c:pt>
                <c:pt idx="14">
                  <c:v>4118.076172</c:v>
                </c:pt>
                <c:pt idx="15">
                  <c:v>4372.9921880000002</c:v>
                </c:pt>
                <c:pt idx="16">
                  <c:v>4604.2558589999999</c:v>
                </c:pt>
                <c:pt idx="17">
                  <c:v>4900.3442379999997</c:v>
                </c:pt>
                <c:pt idx="18">
                  <c:v>5384.7719729999999</c:v>
                </c:pt>
                <c:pt idx="19">
                  <c:v>6080.3159180000002</c:v>
                </c:pt>
                <c:pt idx="20">
                  <c:v>6859.080078</c:v>
                </c:pt>
                <c:pt idx="21">
                  <c:v>7601.0517579999996</c:v>
                </c:pt>
                <c:pt idx="22">
                  <c:v>8157.3120120000003</c:v>
                </c:pt>
                <c:pt idx="23">
                  <c:v>8492.8203130000002</c:v>
                </c:pt>
                <c:pt idx="24">
                  <c:v>8661.8876949999994</c:v>
                </c:pt>
                <c:pt idx="25">
                  <c:v>8734.5957030000009</c:v>
                </c:pt>
                <c:pt idx="26">
                  <c:v>8754.7441409999992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6C4-4AD1-AB5D-08BF2B7CFEA7}"/>
            </c:ext>
          </c:extLst>
        </c:ser>
        <c:ser>
          <c:idx val="3"/>
          <c:order val="1"/>
          <c:tx>
            <c:strRef>
              <c:f>'U2-b2'!$B$43:$I$43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'U2-b2'!$D$45:$D$79</c:f>
              <c:numCache>
                <c:formatCode>0_ 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2.6280000000000001</c:v>
                </c:pt>
                <c:pt idx="7">
                  <c:v>57.816001999999997</c:v>
                </c:pt>
                <c:pt idx="8">
                  <c:v>542.24401899999998</c:v>
                </c:pt>
                <c:pt idx="9">
                  <c:v>1512.8520510000001</c:v>
                </c:pt>
                <c:pt idx="10">
                  <c:v>2338.919922</c:v>
                </c:pt>
                <c:pt idx="11">
                  <c:v>2817.2160640000002</c:v>
                </c:pt>
                <c:pt idx="12">
                  <c:v>3270.9838869999999</c:v>
                </c:pt>
                <c:pt idx="13">
                  <c:v>3723</c:v>
                </c:pt>
                <c:pt idx="14">
                  <c:v>4101.4321289999998</c:v>
                </c:pt>
                <c:pt idx="15">
                  <c:v>4373.8681640000004</c:v>
                </c:pt>
                <c:pt idx="16">
                  <c:v>4596.3720700000003</c:v>
                </c:pt>
                <c:pt idx="17">
                  <c:v>4923.9960940000001</c:v>
                </c:pt>
                <c:pt idx="18">
                  <c:v>5405.7958980000003</c:v>
                </c:pt>
                <c:pt idx="19">
                  <c:v>6089.9521480000003</c:v>
                </c:pt>
                <c:pt idx="20">
                  <c:v>6833.6757809999999</c:v>
                </c:pt>
                <c:pt idx="21">
                  <c:v>7575.6479490000002</c:v>
                </c:pt>
                <c:pt idx="22">
                  <c:v>8127.5278319999998</c:v>
                </c:pt>
                <c:pt idx="23">
                  <c:v>8493.6962889999995</c:v>
                </c:pt>
                <c:pt idx="24">
                  <c:v>8661.0117190000001</c:v>
                </c:pt>
                <c:pt idx="25">
                  <c:v>8726.7119139999995</c:v>
                </c:pt>
                <c:pt idx="26">
                  <c:v>8752.1162110000005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6C4-4AD1-AB5D-08BF2B7CFEA7}"/>
            </c:ext>
          </c:extLst>
        </c:ser>
        <c:ser>
          <c:idx val="0"/>
          <c:order val="2"/>
          <c:tx>
            <c:strRef>
              <c:f>'U2-b2'!$J$43:$Q$43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'U2-b2'!$J$45:$J$79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56C4-4AD1-AB5D-08BF2B7CFEA7}"/>
            </c:ext>
          </c:extLst>
        </c:ser>
        <c:ser>
          <c:idx val="1"/>
          <c:order val="3"/>
          <c:tx>
            <c:strRef>
              <c:f>'U2-b2'!$J$43:$Q$43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'U2-b2'!$L$45:$L$79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56C4-4AD1-AB5D-08BF2B7CFEA7}"/>
            </c:ext>
          </c:extLst>
        </c:ser>
        <c:ser>
          <c:idx val="2"/>
          <c:order val="4"/>
          <c:tx>
            <c:strRef>
              <c:f>'U2-b2'!$R$43:$Y$43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'U2-b2'!$R$45:$R$79</c:f>
              <c:numCache>
                <c:formatCode>0_ </c:formatCode>
                <c:ptCount val="35"/>
                <c:pt idx="9">
                  <c:v>944</c:v>
                </c:pt>
                <c:pt idx="10">
                  <c:v>1858</c:v>
                </c:pt>
                <c:pt idx="11">
                  <c:v>2544</c:v>
                </c:pt>
                <c:pt idx="12">
                  <c:v>3005</c:v>
                </c:pt>
                <c:pt idx="13">
                  <c:v>3453</c:v>
                </c:pt>
                <c:pt idx="14">
                  <c:v>3881</c:v>
                </c:pt>
                <c:pt idx="15">
                  <c:v>4216</c:v>
                </c:pt>
                <c:pt idx="16">
                  <c:v>4474</c:v>
                </c:pt>
                <c:pt idx="17">
                  <c:v>4725</c:v>
                </c:pt>
                <c:pt idx="18">
                  <c:v>5093</c:v>
                </c:pt>
                <c:pt idx="19">
                  <c:v>5656</c:v>
                </c:pt>
                <c:pt idx="20">
                  <c:v>6386</c:v>
                </c:pt>
                <c:pt idx="21">
                  <c:v>7165</c:v>
                </c:pt>
                <c:pt idx="22">
                  <c:v>7817</c:v>
                </c:pt>
                <c:pt idx="23">
                  <c:v>8289</c:v>
                </c:pt>
                <c:pt idx="24">
                  <c:v>8551</c:v>
                </c:pt>
                <c:pt idx="25">
                  <c:v>8701</c:v>
                </c:pt>
                <c:pt idx="26">
                  <c:v>8753</c:v>
                </c:pt>
                <c:pt idx="27">
                  <c:v>8755</c:v>
                </c:pt>
                <c:pt idx="28">
                  <c:v>8789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56C4-4AD1-AB5D-08BF2B7CFEA7}"/>
            </c:ext>
          </c:extLst>
        </c:ser>
        <c:ser>
          <c:idx val="5"/>
          <c:order val="5"/>
          <c:tx>
            <c:strRef>
              <c:f>'U2-b2'!$R$43:$Y$43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'U2-b2'!$T$45:$T$79</c:f>
              <c:numCache>
                <c:formatCode>0_ </c:formatCode>
                <c:ptCount val="35"/>
                <c:pt idx="9">
                  <c:v>928</c:v>
                </c:pt>
                <c:pt idx="10">
                  <c:v>1837</c:v>
                </c:pt>
                <c:pt idx="11">
                  <c:v>2533</c:v>
                </c:pt>
                <c:pt idx="12">
                  <c:v>3006</c:v>
                </c:pt>
                <c:pt idx="13">
                  <c:v>3459</c:v>
                </c:pt>
                <c:pt idx="14">
                  <c:v>3869</c:v>
                </c:pt>
                <c:pt idx="15">
                  <c:v>4207</c:v>
                </c:pt>
                <c:pt idx="16">
                  <c:v>4470</c:v>
                </c:pt>
                <c:pt idx="17">
                  <c:v>4722</c:v>
                </c:pt>
                <c:pt idx="18">
                  <c:v>5123</c:v>
                </c:pt>
                <c:pt idx="19">
                  <c:v>5687</c:v>
                </c:pt>
                <c:pt idx="20">
                  <c:v>6386</c:v>
                </c:pt>
                <c:pt idx="21">
                  <c:v>7126</c:v>
                </c:pt>
                <c:pt idx="22">
                  <c:v>7789</c:v>
                </c:pt>
                <c:pt idx="23">
                  <c:v>8279</c:v>
                </c:pt>
                <c:pt idx="24">
                  <c:v>8551</c:v>
                </c:pt>
                <c:pt idx="25">
                  <c:v>8677</c:v>
                </c:pt>
                <c:pt idx="26">
                  <c:v>8741</c:v>
                </c:pt>
                <c:pt idx="27">
                  <c:v>8747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56C4-4AD1-AB5D-08BF2B7CFEA7}"/>
            </c:ext>
          </c:extLst>
        </c:ser>
        <c:ser>
          <c:idx val="6"/>
          <c:order val="6"/>
          <c:tx>
            <c:strRef>
              <c:f>'U2-b2'!$Z$43:$AG$43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'U2-b2'!$Z$45:$Z$79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56C4-4AD1-AB5D-08BF2B7CFEA7}"/>
            </c:ext>
          </c:extLst>
        </c:ser>
        <c:ser>
          <c:idx val="7"/>
          <c:order val="7"/>
          <c:tx>
            <c:strRef>
              <c:f>'U2-b2'!$Z$43:$AG$43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'U2-b2'!$AB$45:$AB$79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56C4-4AD1-AB5D-08BF2B7CFE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019904"/>
        <c:axId val="216085248"/>
      </c:scatterChart>
      <c:valAx>
        <c:axId val="21901990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42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6085248"/>
        <c:crosses val="autoZero"/>
        <c:crossBetween val="midCat"/>
      </c:valAx>
      <c:valAx>
        <c:axId val="21608524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93E-2"/>
              <c:y val="0.34042553191489594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901990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06"/>
          <c:y val="0.16884541076913401"/>
          <c:w val="0.20049891429287975"/>
          <c:h val="0.5840169188257193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11" r="0.75000000000000311" t="1" header="0.5" footer="0.5"/>
    <c:pageSetup paperSize="9" orientation="landscape"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Baseline receiver</a:t>
            </a:r>
          </a:p>
        </c:rich>
      </c:tx>
      <c:layout>
        <c:manualLayout>
          <c:xMode val="edge"/>
          <c:yMode val="edge"/>
          <c:x val="0.35693025315466004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6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'U2-b2'!$B$43:$E$43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'U2-b2'!$C$45:$C$79</c:f>
              <c:numCache>
                <c:formatCode>0_ 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12.263999999999999</c:v>
                </c:pt>
                <c:pt idx="4">
                  <c:v>324.99600199999998</c:v>
                </c:pt>
                <c:pt idx="5">
                  <c:v>1403.3520510000001</c:v>
                </c:pt>
                <c:pt idx="6">
                  <c:v>2356.4399410000001</c:v>
                </c:pt>
                <c:pt idx="7">
                  <c:v>2910.9479980000001</c:v>
                </c:pt>
                <c:pt idx="8">
                  <c:v>3427.788086</c:v>
                </c:pt>
                <c:pt idx="9">
                  <c:v>3951.6359859999998</c:v>
                </c:pt>
                <c:pt idx="10">
                  <c:v>4281.0122069999998</c:v>
                </c:pt>
                <c:pt idx="11">
                  <c:v>4517.5322269999997</c:v>
                </c:pt>
                <c:pt idx="12">
                  <c:v>4823.2558589999999</c:v>
                </c:pt>
                <c:pt idx="13">
                  <c:v>5383.0200199999999</c:v>
                </c:pt>
                <c:pt idx="14">
                  <c:v>6139.8837890000004</c:v>
                </c:pt>
                <c:pt idx="15">
                  <c:v>6985.2241210000002</c:v>
                </c:pt>
                <c:pt idx="16">
                  <c:v>7770.9960940000001</c:v>
                </c:pt>
                <c:pt idx="17">
                  <c:v>8294.84375</c:v>
                </c:pt>
                <c:pt idx="18">
                  <c:v>8573.4121090000008</c:v>
                </c:pt>
                <c:pt idx="19">
                  <c:v>8697.8037110000005</c:v>
                </c:pt>
                <c:pt idx="20">
                  <c:v>8744.2324219999991</c:v>
                </c:pt>
                <c:pt idx="21">
                  <c:v>8755.6201170000004</c:v>
                </c:pt>
                <c:pt idx="22">
                  <c:v>8758.2480469999991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7D4-4ED9-A1DD-7700740DBB18}"/>
            </c:ext>
          </c:extLst>
        </c:ser>
        <c:ser>
          <c:idx val="3"/>
          <c:order val="1"/>
          <c:tx>
            <c:strRef>
              <c:f>'U2-b2'!$B$43:$I$43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'U2-b2'!$E$45:$E$79</c:f>
              <c:numCache>
                <c:formatCode>0_ 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17.52</c:v>
                </c:pt>
                <c:pt idx="4">
                  <c:v>314.48400900000001</c:v>
                </c:pt>
                <c:pt idx="5">
                  <c:v>1375.3199460000001</c:v>
                </c:pt>
                <c:pt idx="6">
                  <c:v>2359.9440920000002</c:v>
                </c:pt>
                <c:pt idx="7">
                  <c:v>2908.320068</c:v>
                </c:pt>
                <c:pt idx="8">
                  <c:v>3429.540039</c:v>
                </c:pt>
                <c:pt idx="9">
                  <c:v>3949.008057</c:v>
                </c:pt>
                <c:pt idx="10">
                  <c:v>4282.7641599999997</c:v>
                </c:pt>
                <c:pt idx="11">
                  <c:v>4493.0039059999999</c:v>
                </c:pt>
                <c:pt idx="12">
                  <c:v>4818</c:v>
                </c:pt>
                <c:pt idx="13">
                  <c:v>5329.5839839999999</c:v>
                </c:pt>
                <c:pt idx="14">
                  <c:v>6118.8598629999997</c:v>
                </c:pt>
                <c:pt idx="15">
                  <c:v>6993.1079099999997</c:v>
                </c:pt>
                <c:pt idx="16">
                  <c:v>7781.5078130000002</c:v>
                </c:pt>
                <c:pt idx="17">
                  <c:v>8294.84375</c:v>
                </c:pt>
                <c:pt idx="18">
                  <c:v>8567.2802730000003</c:v>
                </c:pt>
                <c:pt idx="19">
                  <c:v>8689.0439449999994</c:v>
                </c:pt>
                <c:pt idx="20">
                  <c:v>8741.6035159999992</c:v>
                </c:pt>
                <c:pt idx="21">
                  <c:v>8755.6201170000004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7D4-4ED9-A1DD-7700740DBB18}"/>
            </c:ext>
          </c:extLst>
        </c:ser>
        <c:ser>
          <c:idx val="0"/>
          <c:order val="2"/>
          <c:tx>
            <c:strRef>
              <c:f>'U2-b2'!$J$43:$Q$43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'U2-b2'!$K$45:$K$79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7D4-4ED9-A1DD-7700740DBB18}"/>
            </c:ext>
          </c:extLst>
        </c:ser>
        <c:ser>
          <c:idx val="1"/>
          <c:order val="3"/>
          <c:tx>
            <c:strRef>
              <c:f>'U2-b2'!$J$43:$Q$43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'U2-b2'!$M$45:$M$79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7D4-4ED9-A1DD-7700740DBB18}"/>
            </c:ext>
          </c:extLst>
        </c:ser>
        <c:ser>
          <c:idx val="2"/>
          <c:order val="4"/>
          <c:tx>
            <c:strRef>
              <c:f>'U2-b2'!$R$43:$Y$43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'U2-b2'!$S$45:$S$79</c:f>
              <c:numCache>
                <c:formatCode>0_ </c:formatCode>
                <c:ptCount val="35"/>
                <c:pt idx="9">
                  <c:v>3633</c:v>
                </c:pt>
                <c:pt idx="10">
                  <c:v>4085</c:v>
                </c:pt>
                <c:pt idx="11">
                  <c:v>4383</c:v>
                </c:pt>
                <c:pt idx="12">
                  <c:v>4642</c:v>
                </c:pt>
                <c:pt idx="13">
                  <c:v>5039</c:v>
                </c:pt>
                <c:pt idx="14">
                  <c:v>5682</c:v>
                </c:pt>
                <c:pt idx="15">
                  <c:v>6475</c:v>
                </c:pt>
                <c:pt idx="16">
                  <c:v>7310</c:v>
                </c:pt>
                <c:pt idx="17">
                  <c:v>7983</c:v>
                </c:pt>
                <c:pt idx="18">
                  <c:v>8410</c:v>
                </c:pt>
                <c:pt idx="19">
                  <c:v>8617</c:v>
                </c:pt>
                <c:pt idx="20">
                  <c:v>8710</c:v>
                </c:pt>
                <c:pt idx="21">
                  <c:v>8753</c:v>
                </c:pt>
                <c:pt idx="22">
                  <c:v>8750</c:v>
                </c:pt>
                <c:pt idx="23">
                  <c:v>8751</c:v>
                </c:pt>
                <c:pt idx="24">
                  <c:v>8754</c:v>
                </c:pt>
                <c:pt idx="25">
                  <c:v>8756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C7D4-4ED9-A1DD-7700740DBB18}"/>
            </c:ext>
          </c:extLst>
        </c:ser>
        <c:ser>
          <c:idx val="5"/>
          <c:order val="5"/>
          <c:tx>
            <c:strRef>
              <c:f>'U2-b2'!$R$43:$Y$43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'U2-b2'!$U$45:$U$79</c:f>
              <c:numCache>
                <c:formatCode>0_ </c:formatCode>
                <c:ptCount val="35"/>
                <c:pt idx="9">
                  <c:v>3646</c:v>
                </c:pt>
                <c:pt idx="10">
                  <c:v>4084</c:v>
                </c:pt>
                <c:pt idx="11">
                  <c:v>4363</c:v>
                </c:pt>
                <c:pt idx="12">
                  <c:v>4623</c:v>
                </c:pt>
                <c:pt idx="13">
                  <c:v>5031</c:v>
                </c:pt>
                <c:pt idx="14">
                  <c:v>5643</c:v>
                </c:pt>
                <c:pt idx="15">
                  <c:v>6476</c:v>
                </c:pt>
                <c:pt idx="16">
                  <c:v>7299</c:v>
                </c:pt>
                <c:pt idx="17">
                  <c:v>7992</c:v>
                </c:pt>
                <c:pt idx="18">
                  <c:v>8409</c:v>
                </c:pt>
                <c:pt idx="19">
                  <c:v>8616</c:v>
                </c:pt>
                <c:pt idx="20">
                  <c:v>8720</c:v>
                </c:pt>
                <c:pt idx="21">
                  <c:v>8754</c:v>
                </c:pt>
                <c:pt idx="22">
                  <c:v>8767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C7D4-4ED9-A1DD-7700740DBB18}"/>
            </c:ext>
          </c:extLst>
        </c:ser>
        <c:ser>
          <c:idx val="6"/>
          <c:order val="6"/>
          <c:tx>
            <c:strRef>
              <c:f>'U2-b2'!$Z$43:$AG$43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'U2-b2'!$AA$45:$AA$79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C7D4-4ED9-A1DD-7700740DBB18}"/>
            </c:ext>
          </c:extLst>
        </c:ser>
        <c:ser>
          <c:idx val="7"/>
          <c:order val="7"/>
          <c:tx>
            <c:strRef>
              <c:f>'U2-b2'!$Z$43:$AG$43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'U2-b2'!$AC$45:$AC$79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C7D4-4ED9-A1DD-7700740DBB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802624"/>
        <c:axId val="217825280"/>
      </c:scatterChart>
      <c:valAx>
        <c:axId val="21780262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42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7825280"/>
        <c:crosses val="autoZero"/>
        <c:crossBetween val="midCat"/>
      </c:valAx>
      <c:valAx>
        <c:axId val="21782528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93E-2"/>
              <c:y val="0.34042553191489594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780262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06"/>
          <c:y val="0.16884541076913401"/>
          <c:w val="0.20049891429287975"/>
          <c:h val="0.592630977783867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11" r="0.75000000000000311" t="1" header="0.5" footer="0.5"/>
    <c:pageSetup paperSize="9" orientation="landscape"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6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'U2-b2'!$B$43:$E$43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'U2-b2'!$F$45:$F$79</c:f>
              <c:numCache>
                <c:formatCode>0_ 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52.560001</c:v>
                </c:pt>
                <c:pt idx="8">
                  <c:v>580.78802499999995</c:v>
                </c:pt>
                <c:pt idx="9">
                  <c:v>1829.9639890000001</c:v>
                </c:pt>
                <c:pt idx="10">
                  <c:v>2631.5039059999999</c:v>
                </c:pt>
                <c:pt idx="11">
                  <c:v>3220.1760250000002</c:v>
                </c:pt>
                <c:pt idx="12">
                  <c:v>3812.3520509999998</c:v>
                </c:pt>
                <c:pt idx="13">
                  <c:v>4291.5239259999998</c:v>
                </c:pt>
                <c:pt idx="14">
                  <c:v>4688.3520509999998</c:v>
                </c:pt>
                <c:pt idx="15">
                  <c:v>5547.7080079999996</c:v>
                </c:pt>
                <c:pt idx="16">
                  <c:v>6890.6162109999996</c:v>
                </c:pt>
                <c:pt idx="17">
                  <c:v>8125.7758789999998</c:v>
                </c:pt>
                <c:pt idx="18">
                  <c:v>8657.5078130000002</c:v>
                </c:pt>
                <c:pt idx="19">
                  <c:v>8749.4882809999999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840-44CA-BA40-559E6ABDAD32}"/>
            </c:ext>
          </c:extLst>
        </c:ser>
        <c:ser>
          <c:idx val="3"/>
          <c:order val="1"/>
          <c:tx>
            <c:strRef>
              <c:f>'U2-b2'!$B$43:$I$43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'U2-b2'!$H$45:$H$79</c:f>
              <c:numCache>
                <c:formatCode>0_ 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0.876</c:v>
                </c:pt>
                <c:pt idx="7">
                  <c:v>59.568001000000002</c:v>
                </c:pt>
                <c:pt idx="8">
                  <c:v>570.27600099999995</c:v>
                </c:pt>
                <c:pt idx="9">
                  <c:v>1785.2879640000001</c:v>
                </c:pt>
                <c:pt idx="10">
                  <c:v>2614.860107</c:v>
                </c:pt>
                <c:pt idx="11">
                  <c:v>3188.639893</c:v>
                </c:pt>
                <c:pt idx="12">
                  <c:v>3781.6918949999999</c:v>
                </c:pt>
                <c:pt idx="13">
                  <c:v>4258.2358400000003</c:v>
                </c:pt>
                <c:pt idx="14">
                  <c:v>4674.3359380000002</c:v>
                </c:pt>
                <c:pt idx="15">
                  <c:v>5496.0239259999998</c:v>
                </c:pt>
                <c:pt idx="16">
                  <c:v>6880.9799800000001</c:v>
                </c:pt>
                <c:pt idx="17">
                  <c:v>8103</c:v>
                </c:pt>
                <c:pt idx="18">
                  <c:v>8634.7324219999991</c:v>
                </c:pt>
                <c:pt idx="19">
                  <c:v>8751.2402340000008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840-44CA-BA40-559E6ABDAD32}"/>
            </c:ext>
          </c:extLst>
        </c:ser>
        <c:ser>
          <c:idx val="0"/>
          <c:order val="2"/>
          <c:tx>
            <c:strRef>
              <c:f>'U2-b2'!$J$43:$Q$43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'U2-b2'!$N$45:$N$79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5840-44CA-BA40-559E6ABDAD32}"/>
            </c:ext>
          </c:extLst>
        </c:ser>
        <c:ser>
          <c:idx val="1"/>
          <c:order val="3"/>
          <c:tx>
            <c:strRef>
              <c:f>'U2-b2'!$J$43:$Q$43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'U2-b2'!$P$45:$P$79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5840-44CA-BA40-559E6ABDAD32}"/>
            </c:ext>
          </c:extLst>
        </c:ser>
        <c:ser>
          <c:idx val="2"/>
          <c:order val="4"/>
          <c:tx>
            <c:strRef>
              <c:f>'U2-b2'!$R$43:$Y$43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'U2-b2'!$V$45:$V$79</c:f>
              <c:numCache>
                <c:formatCode>0_ </c:formatCode>
                <c:ptCount val="35"/>
                <c:pt idx="9">
                  <c:v>1076</c:v>
                </c:pt>
                <c:pt idx="10">
                  <c:v>2153</c:v>
                </c:pt>
                <c:pt idx="11">
                  <c:v>2875</c:v>
                </c:pt>
                <c:pt idx="12">
                  <c:v>3451</c:v>
                </c:pt>
                <c:pt idx="13">
                  <c:v>3999</c:v>
                </c:pt>
                <c:pt idx="14">
                  <c:v>4454</c:v>
                </c:pt>
                <c:pt idx="15">
                  <c:v>5030</c:v>
                </c:pt>
                <c:pt idx="16">
                  <c:v>6075</c:v>
                </c:pt>
                <c:pt idx="17">
                  <c:v>7383</c:v>
                </c:pt>
                <c:pt idx="18">
                  <c:v>8330</c:v>
                </c:pt>
                <c:pt idx="19">
                  <c:v>8694</c:v>
                </c:pt>
                <c:pt idx="20">
                  <c:v>8759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5840-44CA-BA40-559E6ABDAD32}"/>
            </c:ext>
          </c:extLst>
        </c:ser>
        <c:ser>
          <c:idx val="5"/>
          <c:order val="5"/>
          <c:tx>
            <c:strRef>
              <c:f>'U2-b2'!$R$43:$Y$43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'U2-b2'!$X$45:$X$79</c:f>
              <c:numCache>
                <c:formatCode>0_ </c:formatCode>
                <c:ptCount val="35"/>
                <c:pt idx="9">
                  <c:v>1063</c:v>
                </c:pt>
                <c:pt idx="10">
                  <c:v>2119</c:v>
                </c:pt>
                <c:pt idx="11">
                  <c:v>2853</c:v>
                </c:pt>
                <c:pt idx="12">
                  <c:v>3429</c:v>
                </c:pt>
                <c:pt idx="13">
                  <c:v>3970</c:v>
                </c:pt>
                <c:pt idx="14">
                  <c:v>4435</c:v>
                </c:pt>
                <c:pt idx="15">
                  <c:v>5002</c:v>
                </c:pt>
                <c:pt idx="16">
                  <c:v>6052</c:v>
                </c:pt>
                <c:pt idx="17">
                  <c:v>7362</c:v>
                </c:pt>
                <c:pt idx="18">
                  <c:v>8306</c:v>
                </c:pt>
                <c:pt idx="19">
                  <c:v>8685</c:v>
                </c:pt>
                <c:pt idx="20">
                  <c:v>8756</c:v>
                </c:pt>
                <c:pt idx="21">
                  <c:v>8759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5840-44CA-BA40-559E6ABDAD32}"/>
            </c:ext>
          </c:extLst>
        </c:ser>
        <c:ser>
          <c:idx val="6"/>
          <c:order val="6"/>
          <c:tx>
            <c:strRef>
              <c:f>'U2-b2'!$Z$43:$AG$43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'U2-b2'!$AD$45:$AD$79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5840-44CA-BA40-559E6ABDAD32}"/>
            </c:ext>
          </c:extLst>
        </c:ser>
        <c:ser>
          <c:idx val="7"/>
          <c:order val="7"/>
          <c:tx>
            <c:strRef>
              <c:f>'U2-b2'!$Z$43:$AG$43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'U2-b2'!$AF$45:$AF$79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5840-44CA-BA40-559E6ABDAD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788800"/>
        <c:axId val="219790720"/>
      </c:scatterChart>
      <c:valAx>
        <c:axId val="21978880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42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9790720"/>
        <c:crosses val="autoZero"/>
        <c:crossBetween val="midCat"/>
      </c:valAx>
      <c:valAx>
        <c:axId val="21979072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93E-2"/>
              <c:y val="0.34042553191489594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978880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06"/>
          <c:y val="0.16884541076913401"/>
          <c:w val="0.20049891429287975"/>
          <c:h val="0.5969380072629396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11" r="0.75000000000000311" t="1" header="0.5" footer="0.5"/>
    <c:pageSetup paperSize="9" orientation="landscape"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6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'U2-b2'!$B$43:$E$43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'U2-b2'!$G$45:$G$79</c:f>
              <c:numCache>
                <c:formatCode>0_ 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7.8840000000000003</c:v>
                </c:pt>
                <c:pt idx="4">
                  <c:v>303.97198500000002</c:v>
                </c:pt>
                <c:pt idx="5">
                  <c:v>1265.8199460000001</c:v>
                </c:pt>
                <c:pt idx="6">
                  <c:v>2255.6999510000001</c:v>
                </c:pt>
                <c:pt idx="7">
                  <c:v>2905.6918949999999</c:v>
                </c:pt>
                <c:pt idx="8">
                  <c:v>3514.5119629999999</c:v>
                </c:pt>
                <c:pt idx="9">
                  <c:v>4088.2919919999999</c:v>
                </c:pt>
                <c:pt idx="10">
                  <c:v>4415.9160160000001</c:v>
                </c:pt>
                <c:pt idx="11">
                  <c:v>4775.9521480000003</c:v>
                </c:pt>
                <c:pt idx="12">
                  <c:v>5435.580078</c:v>
                </c:pt>
                <c:pt idx="13">
                  <c:v>6479.7719729999999</c:v>
                </c:pt>
                <c:pt idx="14">
                  <c:v>7574.7719729999999</c:v>
                </c:pt>
                <c:pt idx="15">
                  <c:v>8318.4960940000001</c:v>
                </c:pt>
                <c:pt idx="16">
                  <c:v>8632.1035159999992</c:v>
                </c:pt>
                <c:pt idx="17">
                  <c:v>8738.0996090000008</c:v>
                </c:pt>
                <c:pt idx="18">
                  <c:v>8757.3720699999994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9F3-4E7A-920B-6D17CCCB05C7}"/>
            </c:ext>
          </c:extLst>
        </c:ser>
        <c:ser>
          <c:idx val="3"/>
          <c:order val="1"/>
          <c:tx>
            <c:strRef>
              <c:f>'U2-b2'!$B$43:$I$43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'U2-b2'!$I$45:$I$79</c:f>
              <c:numCache>
                <c:formatCode>0_ 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18.396000000000001</c:v>
                </c:pt>
                <c:pt idx="4">
                  <c:v>310.10400399999997</c:v>
                </c:pt>
                <c:pt idx="5">
                  <c:v>1259.6879879999999</c:v>
                </c:pt>
                <c:pt idx="6">
                  <c:v>2231.1721189999998</c:v>
                </c:pt>
                <c:pt idx="7">
                  <c:v>2896.931885</c:v>
                </c:pt>
                <c:pt idx="8">
                  <c:v>3505.751953</c:v>
                </c:pt>
                <c:pt idx="9">
                  <c:v>4092.6721189999998</c:v>
                </c:pt>
                <c:pt idx="10">
                  <c:v>4420.2958980000003</c:v>
                </c:pt>
                <c:pt idx="11">
                  <c:v>4766.3159180000002</c:v>
                </c:pt>
                <c:pt idx="12">
                  <c:v>5471.4960940000001</c:v>
                </c:pt>
                <c:pt idx="13">
                  <c:v>6473.6401370000003</c:v>
                </c:pt>
                <c:pt idx="14">
                  <c:v>7593.1679690000001</c:v>
                </c:pt>
                <c:pt idx="15">
                  <c:v>8318.4960940000001</c:v>
                </c:pt>
                <c:pt idx="16">
                  <c:v>8647.8720699999994</c:v>
                </c:pt>
                <c:pt idx="17">
                  <c:v>8749.4882809999999</c:v>
                </c:pt>
                <c:pt idx="18">
                  <c:v>8759.1240230000003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9F3-4E7A-920B-6D17CCCB05C7}"/>
            </c:ext>
          </c:extLst>
        </c:ser>
        <c:ser>
          <c:idx val="0"/>
          <c:order val="2"/>
          <c:tx>
            <c:strRef>
              <c:f>'U2-b2'!$J$43:$Q$43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'U2-b2'!$O$45:$O$79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59F3-4E7A-920B-6D17CCCB05C7}"/>
            </c:ext>
          </c:extLst>
        </c:ser>
        <c:ser>
          <c:idx val="1"/>
          <c:order val="3"/>
          <c:tx>
            <c:strRef>
              <c:f>'U2-b2'!$J$43:$Q$43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'U2-b2'!$Q$45:$Q$79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59F3-4E7A-920B-6D17CCCB05C7}"/>
            </c:ext>
          </c:extLst>
        </c:ser>
        <c:ser>
          <c:idx val="2"/>
          <c:order val="4"/>
          <c:tx>
            <c:strRef>
              <c:f>'U2-b2'!$R$43:$Y$43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'U2-b2'!$W$45:$W$79</c:f>
              <c:numCache>
                <c:formatCode>0_ </c:formatCode>
                <c:ptCount val="35"/>
                <c:pt idx="9">
                  <c:v>3750</c:v>
                </c:pt>
                <c:pt idx="10">
                  <c:v>4220</c:v>
                </c:pt>
                <c:pt idx="11">
                  <c:v>4556</c:v>
                </c:pt>
                <c:pt idx="12">
                  <c:v>5033</c:v>
                </c:pt>
                <c:pt idx="13">
                  <c:v>5859</c:v>
                </c:pt>
                <c:pt idx="14">
                  <c:v>6914</c:v>
                </c:pt>
                <c:pt idx="15">
                  <c:v>7876</c:v>
                </c:pt>
                <c:pt idx="16">
                  <c:v>8447</c:v>
                </c:pt>
                <c:pt idx="17">
                  <c:v>8679</c:v>
                </c:pt>
                <c:pt idx="18">
                  <c:v>8741</c:v>
                </c:pt>
                <c:pt idx="19">
                  <c:v>8758</c:v>
                </c:pt>
                <c:pt idx="20">
                  <c:v>8759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59F3-4E7A-920B-6D17CCCB05C7}"/>
            </c:ext>
          </c:extLst>
        </c:ser>
        <c:ser>
          <c:idx val="5"/>
          <c:order val="5"/>
          <c:tx>
            <c:strRef>
              <c:f>'U2-b2'!$R$43:$Y$43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'U2-b2'!$Y$45:$Y$79</c:f>
              <c:numCache>
                <c:formatCode>0_ </c:formatCode>
                <c:ptCount val="35"/>
                <c:pt idx="9">
                  <c:v>3747</c:v>
                </c:pt>
                <c:pt idx="10">
                  <c:v>4229</c:v>
                </c:pt>
                <c:pt idx="11">
                  <c:v>4562</c:v>
                </c:pt>
                <c:pt idx="12">
                  <c:v>5047</c:v>
                </c:pt>
                <c:pt idx="13">
                  <c:v>5860</c:v>
                </c:pt>
                <c:pt idx="14">
                  <c:v>6911</c:v>
                </c:pt>
                <c:pt idx="15">
                  <c:v>7863</c:v>
                </c:pt>
                <c:pt idx="16">
                  <c:v>8440</c:v>
                </c:pt>
                <c:pt idx="17">
                  <c:v>8666</c:v>
                </c:pt>
                <c:pt idx="18">
                  <c:v>8738</c:v>
                </c:pt>
                <c:pt idx="19">
                  <c:v>8758</c:v>
                </c:pt>
                <c:pt idx="20">
                  <c:v>8759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59F3-4E7A-920B-6D17CCCB05C7}"/>
            </c:ext>
          </c:extLst>
        </c:ser>
        <c:ser>
          <c:idx val="6"/>
          <c:order val="6"/>
          <c:tx>
            <c:strRef>
              <c:f>'U2-b2'!$Z$43:$AG$43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'U2-b2'!$AE$45:$AE$79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59F3-4E7A-920B-6D17CCCB05C7}"/>
            </c:ext>
          </c:extLst>
        </c:ser>
        <c:ser>
          <c:idx val="7"/>
          <c:order val="7"/>
          <c:tx>
            <c:strRef>
              <c:f>'U2-b2'!$Z$43:$AG$43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'U2-b2'!$AG$45:$AG$79</c:f>
              <c:numCache>
                <c:formatCode>0_ </c:formatCode>
                <c:ptCount val="35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59F3-4E7A-920B-6D17CCCB05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066752"/>
        <c:axId val="219068672"/>
      </c:scatterChart>
      <c:valAx>
        <c:axId val="21906675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42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9068672"/>
        <c:crosses val="autoZero"/>
        <c:crossBetween val="midCat"/>
      </c:valAx>
      <c:valAx>
        <c:axId val="21906867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93E-2"/>
              <c:y val="0.34042553191489594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906675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06"/>
          <c:y val="0.16884541076913401"/>
          <c:w val="0.20049891429287975"/>
          <c:h val="0.5969380072629396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11" r="0.75000000000000311" t="1" header="0.5" footer="0.5"/>
    <c:pageSetup paperSize="9" orientation="landscape"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Baseline receiver</a:t>
            </a:r>
          </a:p>
        </c:rich>
      </c:tx>
      <c:layout>
        <c:manualLayout>
          <c:xMode val="edge"/>
          <c:yMode val="edge"/>
          <c:x val="0.35693025315466004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6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'U2-c'!$B$43:$E$43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'U2-c'!$B$45:$B$81</c:f>
              <c:numCache>
                <c:formatCode>0_ </c:formatCode>
                <c:ptCount val="37"/>
                <c:pt idx="0">
                  <c:v>565.02002000000005</c:v>
                </c:pt>
                <c:pt idx="1">
                  <c:v>990.75598100000002</c:v>
                </c:pt>
                <c:pt idx="2">
                  <c:v>1454.160034</c:v>
                </c:pt>
                <c:pt idx="3">
                  <c:v>1891.284058</c:v>
                </c:pt>
                <c:pt idx="4">
                  <c:v>2412.5039059999999</c:v>
                </c:pt>
                <c:pt idx="5">
                  <c:v>2854.008057</c:v>
                </c:pt>
                <c:pt idx="6">
                  <c:v>3242.0759280000002</c:v>
                </c:pt>
                <c:pt idx="7">
                  <c:v>3612.6240229999999</c:v>
                </c:pt>
                <c:pt idx="8">
                  <c:v>3956.0161130000001</c:v>
                </c:pt>
                <c:pt idx="9">
                  <c:v>4315.1757809999999</c:v>
                </c:pt>
                <c:pt idx="10">
                  <c:v>4699.7402339999999</c:v>
                </c:pt>
                <c:pt idx="11">
                  <c:v>5152.6318359999996</c:v>
                </c:pt>
                <c:pt idx="12">
                  <c:v>5530.1879879999997</c:v>
                </c:pt>
                <c:pt idx="13">
                  <c:v>5959.4282229999999</c:v>
                </c:pt>
                <c:pt idx="14">
                  <c:v>6390.419922</c:v>
                </c:pt>
                <c:pt idx="15">
                  <c:v>6761.8442379999997</c:v>
                </c:pt>
                <c:pt idx="16">
                  <c:v>7097.3520509999998</c:v>
                </c:pt>
                <c:pt idx="17">
                  <c:v>7403.9521480000003</c:v>
                </c:pt>
                <c:pt idx="18">
                  <c:v>7711.4282229999999</c:v>
                </c:pt>
                <c:pt idx="19">
                  <c:v>7915.5361329999996</c:v>
                </c:pt>
                <c:pt idx="20">
                  <c:v>8149.4282229999999</c:v>
                </c:pt>
                <c:pt idx="21">
                  <c:v>8283.4560550000006</c:v>
                </c:pt>
                <c:pt idx="22">
                  <c:v>8436.7558590000008</c:v>
                </c:pt>
                <c:pt idx="23">
                  <c:v>8519.9755860000005</c:v>
                </c:pt>
                <c:pt idx="24">
                  <c:v>8611.0800780000009</c:v>
                </c:pt>
                <c:pt idx="25">
                  <c:v>8664.515625</c:v>
                </c:pt>
                <c:pt idx="26">
                  <c:v>8685.5400389999995</c:v>
                </c:pt>
                <c:pt idx="27">
                  <c:v>8726.7119139999995</c:v>
                </c:pt>
                <c:pt idx="28">
                  <c:v>8731.0917969999991</c:v>
                </c:pt>
                <c:pt idx="29">
                  <c:v>8745.1083980000003</c:v>
                </c:pt>
                <c:pt idx="30">
                  <c:v>8751.2402340000008</c:v>
                </c:pt>
                <c:pt idx="31">
                  <c:v>8753.8681639999995</c:v>
                </c:pt>
                <c:pt idx="32">
                  <c:v>8755.6201170000004</c:v>
                </c:pt>
                <c:pt idx="33">
                  <c:v>8758.2480469999991</c:v>
                </c:pt>
                <c:pt idx="34">
                  <c:v>8756.4960940000001</c:v>
                </c:pt>
                <c:pt idx="35">
                  <c:v>8760</c:v>
                </c:pt>
                <c:pt idx="36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246-4B4E-A1EA-0A8FABBEE29F}"/>
            </c:ext>
          </c:extLst>
        </c:ser>
        <c:ser>
          <c:idx val="3"/>
          <c:order val="1"/>
          <c:tx>
            <c:strRef>
              <c:f>'U2-c'!$B$43:$I$43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'U2-c'!$D$45:$D$81</c:f>
              <c:numCache>
                <c:formatCode>0_ </c:formatCode>
                <c:ptCount val="37"/>
                <c:pt idx="0">
                  <c:v>543.11999500000002</c:v>
                </c:pt>
                <c:pt idx="1">
                  <c:v>979.36798099999999</c:v>
                </c:pt>
                <c:pt idx="2">
                  <c:v>1407.7320560000001</c:v>
                </c:pt>
                <c:pt idx="3">
                  <c:v>1915.8120120000001</c:v>
                </c:pt>
                <c:pt idx="4">
                  <c:v>2387.1000979999999</c:v>
                </c:pt>
                <c:pt idx="5">
                  <c:v>2835.6120609999998</c:v>
                </c:pt>
                <c:pt idx="6">
                  <c:v>3213.1679690000001</c:v>
                </c:pt>
                <c:pt idx="7">
                  <c:v>3586.3439939999998</c:v>
                </c:pt>
                <c:pt idx="8">
                  <c:v>3905.2080080000001</c:v>
                </c:pt>
                <c:pt idx="9">
                  <c:v>4332.6958009999998</c:v>
                </c:pt>
                <c:pt idx="10">
                  <c:v>4655.9399409999996</c:v>
                </c:pt>
                <c:pt idx="11">
                  <c:v>5090.4360349999997</c:v>
                </c:pt>
                <c:pt idx="12">
                  <c:v>5510.0400390000004</c:v>
                </c:pt>
                <c:pt idx="13">
                  <c:v>5930.5200199999999</c:v>
                </c:pt>
                <c:pt idx="14">
                  <c:v>6359.7597660000001</c:v>
                </c:pt>
                <c:pt idx="15">
                  <c:v>6739.9438479999999</c:v>
                </c:pt>
                <c:pt idx="16">
                  <c:v>7116.6240230000003</c:v>
                </c:pt>
                <c:pt idx="17">
                  <c:v>7426.7280270000001</c:v>
                </c:pt>
                <c:pt idx="18">
                  <c:v>7717.5600590000004</c:v>
                </c:pt>
                <c:pt idx="19">
                  <c:v>7940.0639650000003</c:v>
                </c:pt>
                <c:pt idx="20">
                  <c:v>8158.1879879999997</c:v>
                </c:pt>
                <c:pt idx="21">
                  <c:v>8281.7041019999997</c:v>
                </c:pt>
                <c:pt idx="22">
                  <c:v>8415.7324219999991</c:v>
                </c:pt>
                <c:pt idx="23">
                  <c:v>8526.1083980000003</c:v>
                </c:pt>
                <c:pt idx="24">
                  <c:v>8595.3115230000003</c:v>
                </c:pt>
                <c:pt idx="25">
                  <c:v>8654.8798829999996</c:v>
                </c:pt>
                <c:pt idx="26">
                  <c:v>8694.2998050000006</c:v>
                </c:pt>
                <c:pt idx="27">
                  <c:v>8714.4482420000004</c:v>
                </c:pt>
                <c:pt idx="28">
                  <c:v>8737.2236329999996</c:v>
                </c:pt>
                <c:pt idx="29">
                  <c:v>8748.6123050000006</c:v>
                </c:pt>
                <c:pt idx="30">
                  <c:v>8745.984375</c:v>
                </c:pt>
                <c:pt idx="31">
                  <c:v>8756.4960940000001</c:v>
                </c:pt>
                <c:pt idx="32">
                  <c:v>8759.1240230000003</c:v>
                </c:pt>
                <c:pt idx="33">
                  <c:v>8759.1240230000003</c:v>
                </c:pt>
                <c:pt idx="34">
                  <c:v>8758.2480469999991</c:v>
                </c:pt>
                <c:pt idx="35">
                  <c:v>8759.1240230000003</c:v>
                </c:pt>
                <c:pt idx="36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246-4B4E-A1EA-0A8FABBEE29F}"/>
            </c:ext>
          </c:extLst>
        </c:ser>
        <c:ser>
          <c:idx val="0"/>
          <c:order val="2"/>
          <c:tx>
            <c:strRef>
              <c:f>'U2-c'!$J$43:$Q$43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'U2-c'!$J$45:$J$81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246-4B4E-A1EA-0A8FABBEE29F}"/>
            </c:ext>
          </c:extLst>
        </c:ser>
        <c:ser>
          <c:idx val="1"/>
          <c:order val="3"/>
          <c:tx>
            <c:strRef>
              <c:f>'U2-c'!$J$43:$Q$43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'U2-c'!$L$45:$L$81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3246-4B4E-A1EA-0A8FABBEE29F}"/>
            </c:ext>
          </c:extLst>
        </c:ser>
        <c:ser>
          <c:idx val="2"/>
          <c:order val="4"/>
          <c:tx>
            <c:strRef>
              <c:f>'U2-c'!$R$43:$Y$43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'U2-c'!$R$45:$R$81</c:f>
              <c:numCache>
                <c:formatCode>0_ </c:formatCode>
                <c:ptCount val="37"/>
                <c:pt idx="9">
                  <c:v>4289</c:v>
                </c:pt>
                <c:pt idx="10">
                  <c:v>4683</c:v>
                </c:pt>
                <c:pt idx="11">
                  <c:v>5023</c:v>
                </c:pt>
                <c:pt idx="12">
                  <c:v>5486</c:v>
                </c:pt>
                <c:pt idx="13">
                  <c:v>5739</c:v>
                </c:pt>
                <c:pt idx="14">
                  <c:v>6150</c:v>
                </c:pt>
                <c:pt idx="15">
                  <c:v>6562</c:v>
                </c:pt>
                <c:pt idx="16">
                  <c:v>7033</c:v>
                </c:pt>
                <c:pt idx="17">
                  <c:v>7386</c:v>
                </c:pt>
                <c:pt idx="18">
                  <c:v>7641</c:v>
                </c:pt>
                <c:pt idx="19">
                  <c:v>7836</c:v>
                </c:pt>
                <c:pt idx="20">
                  <c:v>8023</c:v>
                </c:pt>
                <c:pt idx="21">
                  <c:v>8236</c:v>
                </c:pt>
                <c:pt idx="22">
                  <c:v>8435</c:v>
                </c:pt>
                <c:pt idx="23">
                  <c:v>8531</c:v>
                </c:pt>
                <c:pt idx="24">
                  <c:v>8620</c:v>
                </c:pt>
                <c:pt idx="25">
                  <c:v>8655</c:v>
                </c:pt>
                <c:pt idx="26">
                  <c:v>8661</c:v>
                </c:pt>
                <c:pt idx="27">
                  <c:v>8724</c:v>
                </c:pt>
                <c:pt idx="28">
                  <c:v>8736</c:v>
                </c:pt>
                <c:pt idx="29">
                  <c:v>8747</c:v>
                </c:pt>
                <c:pt idx="30">
                  <c:v>8753</c:v>
                </c:pt>
                <c:pt idx="31">
                  <c:v>8755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3246-4B4E-A1EA-0A8FABBEE29F}"/>
            </c:ext>
          </c:extLst>
        </c:ser>
        <c:ser>
          <c:idx val="5"/>
          <c:order val="5"/>
          <c:tx>
            <c:strRef>
              <c:f>'U2-c'!$R$43:$Y$43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'U2-c'!$T$45:$T$81</c:f>
              <c:numCache>
                <c:formatCode>0_ </c:formatCode>
                <c:ptCount val="37"/>
                <c:pt idx="9">
                  <c:v>4277</c:v>
                </c:pt>
                <c:pt idx="10">
                  <c:v>4665</c:v>
                </c:pt>
                <c:pt idx="11">
                  <c:v>5032</c:v>
                </c:pt>
                <c:pt idx="12">
                  <c:v>5468</c:v>
                </c:pt>
                <c:pt idx="13">
                  <c:v>5745</c:v>
                </c:pt>
                <c:pt idx="14">
                  <c:v>6151</c:v>
                </c:pt>
                <c:pt idx="15">
                  <c:v>6556</c:v>
                </c:pt>
                <c:pt idx="16">
                  <c:v>7028</c:v>
                </c:pt>
                <c:pt idx="17">
                  <c:v>7386</c:v>
                </c:pt>
                <c:pt idx="18">
                  <c:v>7635</c:v>
                </c:pt>
                <c:pt idx="19">
                  <c:v>7846</c:v>
                </c:pt>
                <c:pt idx="20">
                  <c:v>8035</c:v>
                </c:pt>
                <c:pt idx="21">
                  <c:v>8229</c:v>
                </c:pt>
                <c:pt idx="22">
                  <c:v>8436</c:v>
                </c:pt>
                <c:pt idx="23">
                  <c:v>8538</c:v>
                </c:pt>
                <c:pt idx="24">
                  <c:v>8631</c:v>
                </c:pt>
                <c:pt idx="25">
                  <c:v>8643</c:v>
                </c:pt>
                <c:pt idx="26">
                  <c:v>8658</c:v>
                </c:pt>
                <c:pt idx="27">
                  <c:v>8721</c:v>
                </c:pt>
                <c:pt idx="28">
                  <c:v>8734</c:v>
                </c:pt>
                <c:pt idx="29">
                  <c:v>8745</c:v>
                </c:pt>
                <c:pt idx="30">
                  <c:v>8749</c:v>
                </c:pt>
                <c:pt idx="31">
                  <c:v>8753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3246-4B4E-A1EA-0A8FABBEE29F}"/>
            </c:ext>
          </c:extLst>
        </c:ser>
        <c:ser>
          <c:idx val="6"/>
          <c:order val="6"/>
          <c:tx>
            <c:strRef>
              <c:f>'U2-c'!$Z$43:$AG$43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'U2-c'!$Z$45:$Z$81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3246-4B4E-A1EA-0A8FABBEE29F}"/>
            </c:ext>
          </c:extLst>
        </c:ser>
        <c:ser>
          <c:idx val="7"/>
          <c:order val="7"/>
          <c:tx>
            <c:strRef>
              <c:f>'U2-c'!$Z$43:$AG$43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'U2-c'!$AB$45:$AB$81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3246-4B4E-A1EA-0A8FABBEE2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656576"/>
        <c:axId val="219658496"/>
      </c:scatterChart>
      <c:valAx>
        <c:axId val="21965657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42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9658496"/>
        <c:crosses val="autoZero"/>
        <c:crossBetween val="midCat"/>
      </c:valAx>
      <c:valAx>
        <c:axId val="21965849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93E-2"/>
              <c:y val="0.34042553191489594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965657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06"/>
          <c:y val="0.16884541076913401"/>
          <c:w val="0.20049891429287975"/>
          <c:h val="0.5840169188257193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11" r="0.75000000000000311" t="1" header="0.5" footer="0.5"/>
    <c:pageSetup paperSize="9" orientation="landscape"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Baseline receiver</a:t>
            </a:r>
          </a:p>
        </c:rich>
      </c:tx>
      <c:layout>
        <c:manualLayout>
          <c:xMode val="edge"/>
          <c:yMode val="edge"/>
          <c:x val="0.35693025315466004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6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'U2-c'!$B$43:$E$43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'U2-c'!$C$45:$C$81</c:f>
              <c:numCache>
                <c:formatCode>0_ </c:formatCode>
                <c:ptCount val="37"/>
                <c:pt idx="0">
                  <c:v>455.81759599999998</c:v>
                </c:pt>
                <c:pt idx="1">
                  <c:v>945.50402799999995</c:v>
                </c:pt>
                <c:pt idx="2">
                  <c:v>1518.451172</c:v>
                </c:pt>
                <c:pt idx="3">
                  <c:v>2253.686279</c:v>
                </c:pt>
                <c:pt idx="4">
                  <c:v>2957.8752439999998</c:v>
                </c:pt>
                <c:pt idx="5">
                  <c:v>3738.2687989999999</c:v>
                </c:pt>
                <c:pt idx="6">
                  <c:v>4401.5327150000003</c:v>
                </c:pt>
                <c:pt idx="7">
                  <c:v>5012.5825199999999</c:v>
                </c:pt>
                <c:pt idx="8">
                  <c:v>5561.5390630000002</c:v>
                </c:pt>
                <c:pt idx="9">
                  <c:v>6075.2158200000003</c:v>
                </c:pt>
                <c:pt idx="10">
                  <c:v>6593.1264650000003</c:v>
                </c:pt>
                <c:pt idx="11">
                  <c:v>7153.3725590000004</c:v>
                </c:pt>
                <c:pt idx="12">
                  <c:v>7699.5073240000002</c:v>
                </c:pt>
                <c:pt idx="13">
                  <c:v>8319.0244139999995</c:v>
                </c:pt>
                <c:pt idx="14">
                  <c:v>8915.9619139999995</c:v>
                </c:pt>
                <c:pt idx="15">
                  <c:v>9524.1884769999997</c:v>
                </c:pt>
                <c:pt idx="16">
                  <c:v>10108.425781</c:v>
                </c:pt>
                <c:pt idx="17">
                  <c:v>10756.166015999999</c:v>
                </c:pt>
                <c:pt idx="18">
                  <c:v>11296.65625</c:v>
                </c:pt>
                <c:pt idx="19">
                  <c:v>11851.257813</c:v>
                </c:pt>
                <c:pt idx="20">
                  <c:v>12281.673828000001</c:v>
                </c:pt>
                <c:pt idx="21">
                  <c:v>12726.201171999999</c:v>
                </c:pt>
                <c:pt idx="22">
                  <c:v>13060.65625</c:v>
                </c:pt>
                <c:pt idx="23">
                  <c:v>13317.494140999999</c:v>
                </c:pt>
                <c:pt idx="24">
                  <c:v>13502.361328000001</c:v>
                </c:pt>
                <c:pt idx="25">
                  <c:v>13732.386719</c:v>
                </c:pt>
                <c:pt idx="26">
                  <c:v>13822.704102</c:v>
                </c:pt>
                <c:pt idx="27">
                  <c:v>13911.609375</c:v>
                </c:pt>
                <c:pt idx="28">
                  <c:v>13975.113281</c:v>
                </c:pt>
                <c:pt idx="29">
                  <c:v>14021.683594</c:v>
                </c:pt>
                <c:pt idx="30">
                  <c:v>14052.729492</c:v>
                </c:pt>
                <c:pt idx="31">
                  <c:v>14076.719727</c:v>
                </c:pt>
                <c:pt idx="32">
                  <c:v>14085.1875</c:v>
                </c:pt>
                <c:pt idx="33">
                  <c:v>14102.122069999999</c:v>
                </c:pt>
                <c:pt idx="34">
                  <c:v>14106.355469</c:v>
                </c:pt>
                <c:pt idx="35">
                  <c:v>14107.766602</c:v>
                </c:pt>
                <c:pt idx="36">
                  <c:v>14110.588867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BF7-4C36-92E8-4FD0A31D5132}"/>
            </c:ext>
          </c:extLst>
        </c:ser>
        <c:ser>
          <c:idx val="3"/>
          <c:order val="1"/>
          <c:tx>
            <c:strRef>
              <c:f>'U2-c'!$B$43:$I$43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'U2-c'!$E$45:$E$81</c:f>
              <c:numCache>
                <c:formatCode>0_ </c:formatCode>
                <c:ptCount val="37"/>
                <c:pt idx="0">
                  <c:v>476.98559599999999</c:v>
                </c:pt>
                <c:pt idx="1">
                  <c:v>914.457581</c:v>
                </c:pt>
                <c:pt idx="2">
                  <c:v>1552.3199460000001</c:v>
                </c:pt>
                <c:pt idx="3">
                  <c:v>2297.4335940000001</c:v>
                </c:pt>
                <c:pt idx="4">
                  <c:v>3066.5375979999999</c:v>
                </c:pt>
                <c:pt idx="5">
                  <c:v>3750.969482</c:v>
                </c:pt>
                <c:pt idx="6">
                  <c:v>4473.5039059999999</c:v>
                </c:pt>
                <c:pt idx="7">
                  <c:v>5056.3295900000003</c:v>
                </c:pt>
                <c:pt idx="8">
                  <c:v>5599.6416019999997</c:v>
                </c:pt>
                <c:pt idx="9">
                  <c:v>6086.5053710000002</c:v>
                </c:pt>
                <c:pt idx="10">
                  <c:v>6666.5087890000004</c:v>
                </c:pt>
                <c:pt idx="11">
                  <c:v>7108.2143550000001</c:v>
                </c:pt>
                <c:pt idx="12">
                  <c:v>7700.9184569999998</c:v>
                </c:pt>
                <c:pt idx="13">
                  <c:v>8297.8564449999994</c:v>
                </c:pt>
                <c:pt idx="14">
                  <c:v>8986.5214840000008</c:v>
                </c:pt>
                <c:pt idx="15">
                  <c:v>9645.5517579999996</c:v>
                </c:pt>
                <c:pt idx="16">
                  <c:v>10276.358398</c:v>
                </c:pt>
                <c:pt idx="17">
                  <c:v>10860.594727</c:v>
                </c:pt>
                <c:pt idx="18">
                  <c:v>11322.057617</c:v>
                </c:pt>
                <c:pt idx="19">
                  <c:v>11868.192383</c:v>
                </c:pt>
                <c:pt idx="20">
                  <c:v>12304.252930000001</c:v>
                </c:pt>
                <c:pt idx="21">
                  <c:v>12712.089844</c:v>
                </c:pt>
                <c:pt idx="22">
                  <c:v>12992.917969</c:v>
                </c:pt>
                <c:pt idx="23">
                  <c:v>13272.335938</c:v>
                </c:pt>
                <c:pt idx="24">
                  <c:v>13536.230469</c:v>
                </c:pt>
                <c:pt idx="25">
                  <c:v>13699.929688</c:v>
                </c:pt>
                <c:pt idx="26">
                  <c:v>13814.236328000001</c:v>
                </c:pt>
                <c:pt idx="27">
                  <c:v>13901.731444999999</c:v>
                </c:pt>
                <c:pt idx="28">
                  <c:v>13965.235352</c:v>
                </c:pt>
                <c:pt idx="29">
                  <c:v>14021.683594</c:v>
                </c:pt>
                <c:pt idx="30">
                  <c:v>14040.028319999999</c:v>
                </c:pt>
                <c:pt idx="31">
                  <c:v>14075.308594</c:v>
                </c:pt>
                <c:pt idx="32">
                  <c:v>14095.065430000001</c:v>
                </c:pt>
                <c:pt idx="33">
                  <c:v>14100.709961</c:v>
                </c:pt>
                <c:pt idx="34">
                  <c:v>14107.766602</c:v>
                </c:pt>
                <c:pt idx="35">
                  <c:v>14104.944336</c:v>
                </c:pt>
                <c:pt idx="36">
                  <c:v>14107.766602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BF7-4C36-92E8-4FD0A31D5132}"/>
            </c:ext>
          </c:extLst>
        </c:ser>
        <c:ser>
          <c:idx val="0"/>
          <c:order val="2"/>
          <c:tx>
            <c:strRef>
              <c:f>'U2-c'!$J$43:$Q$43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'U2-c'!$K$45:$K$81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BF7-4C36-92E8-4FD0A31D5132}"/>
            </c:ext>
          </c:extLst>
        </c:ser>
        <c:ser>
          <c:idx val="1"/>
          <c:order val="3"/>
          <c:tx>
            <c:strRef>
              <c:f>'U2-c'!$J$43:$Q$43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'U2-c'!$M$45:$M$81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BBF7-4C36-92E8-4FD0A31D5132}"/>
            </c:ext>
          </c:extLst>
        </c:ser>
        <c:ser>
          <c:idx val="2"/>
          <c:order val="4"/>
          <c:tx>
            <c:strRef>
              <c:f>'U2-c'!$R$43:$Y$43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'U2-c'!$S$45:$S$81</c:f>
              <c:numCache>
                <c:formatCode>0_ </c:formatCode>
                <c:ptCount val="37"/>
                <c:pt idx="9">
                  <c:v>6132</c:v>
                </c:pt>
                <c:pt idx="10">
                  <c:v>6485</c:v>
                </c:pt>
                <c:pt idx="11">
                  <c:v>7036</c:v>
                </c:pt>
                <c:pt idx="12">
                  <c:v>7635</c:v>
                </c:pt>
                <c:pt idx="13">
                  <c:v>8256</c:v>
                </c:pt>
                <c:pt idx="14">
                  <c:v>8853</c:v>
                </c:pt>
                <c:pt idx="15">
                  <c:v>9437</c:v>
                </c:pt>
                <c:pt idx="16">
                  <c:v>10035</c:v>
                </c:pt>
                <c:pt idx="17">
                  <c:v>10523</c:v>
                </c:pt>
                <c:pt idx="18">
                  <c:v>11053</c:v>
                </c:pt>
                <c:pt idx="19">
                  <c:v>11838</c:v>
                </c:pt>
                <c:pt idx="20">
                  <c:v>12211</c:v>
                </c:pt>
                <c:pt idx="21">
                  <c:v>12476</c:v>
                </c:pt>
                <c:pt idx="22">
                  <c:v>13005</c:v>
                </c:pt>
                <c:pt idx="23">
                  <c:v>13257</c:v>
                </c:pt>
                <c:pt idx="24">
                  <c:v>13306</c:v>
                </c:pt>
                <c:pt idx="25">
                  <c:v>13567</c:v>
                </c:pt>
                <c:pt idx="26">
                  <c:v>13768</c:v>
                </c:pt>
                <c:pt idx="27">
                  <c:v>13865</c:v>
                </c:pt>
                <c:pt idx="28">
                  <c:v>13924</c:v>
                </c:pt>
                <c:pt idx="29">
                  <c:v>14016</c:v>
                </c:pt>
                <c:pt idx="30">
                  <c:v>14049</c:v>
                </c:pt>
                <c:pt idx="31">
                  <c:v>14063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BBF7-4C36-92E8-4FD0A31D5132}"/>
            </c:ext>
          </c:extLst>
        </c:ser>
        <c:ser>
          <c:idx val="5"/>
          <c:order val="5"/>
          <c:tx>
            <c:strRef>
              <c:f>'U2-c'!$R$43:$Y$43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'U2-c'!$U$45:$U$81</c:f>
              <c:numCache>
                <c:formatCode>0_ </c:formatCode>
                <c:ptCount val="37"/>
                <c:pt idx="9">
                  <c:v>6126</c:v>
                </c:pt>
                <c:pt idx="10">
                  <c:v>6478</c:v>
                </c:pt>
                <c:pt idx="11">
                  <c:v>7038</c:v>
                </c:pt>
                <c:pt idx="12">
                  <c:v>7636</c:v>
                </c:pt>
                <c:pt idx="13">
                  <c:v>8254</c:v>
                </c:pt>
                <c:pt idx="14">
                  <c:v>8846</c:v>
                </c:pt>
                <c:pt idx="15">
                  <c:v>9429</c:v>
                </c:pt>
                <c:pt idx="16">
                  <c:v>10034</c:v>
                </c:pt>
                <c:pt idx="17">
                  <c:v>10528</c:v>
                </c:pt>
                <c:pt idx="18">
                  <c:v>11055</c:v>
                </c:pt>
                <c:pt idx="19">
                  <c:v>11839</c:v>
                </c:pt>
                <c:pt idx="20">
                  <c:v>12218</c:v>
                </c:pt>
                <c:pt idx="21">
                  <c:v>12483</c:v>
                </c:pt>
                <c:pt idx="22">
                  <c:v>13014</c:v>
                </c:pt>
                <c:pt idx="23">
                  <c:v>13261</c:v>
                </c:pt>
                <c:pt idx="24">
                  <c:v>13320</c:v>
                </c:pt>
                <c:pt idx="25">
                  <c:v>13578</c:v>
                </c:pt>
                <c:pt idx="26">
                  <c:v>13769</c:v>
                </c:pt>
                <c:pt idx="27">
                  <c:v>13871</c:v>
                </c:pt>
                <c:pt idx="28">
                  <c:v>13926</c:v>
                </c:pt>
                <c:pt idx="29">
                  <c:v>14021</c:v>
                </c:pt>
                <c:pt idx="30">
                  <c:v>14052</c:v>
                </c:pt>
                <c:pt idx="31">
                  <c:v>14076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BBF7-4C36-92E8-4FD0A31D5132}"/>
            </c:ext>
          </c:extLst>
        </c:ser>
        <c:ser>
          <c:idx val="6"/>
          <c:order val="6"/>
          <c:tx>
            <c:strRef>
              <c:f>'U2-c'!$Z$43:$AG$43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'U2-c'!$AA$45:$AA$81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BBF7-4C36-92E8-4FD0A31D5132}"/>
            </c:ext>
          </c:extLst>
        </c:ser>
        <c:ser>
          <c:idx val="7"/>
          <c:order val="7"/>
          <c:tx>
            <c:strRef>
              <c:f>'U2-c'!$Z$43:$AG$43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'U2-c'!$AC$45:$AC$81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BBF7-4C36-92E8-4FD0A31D51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680128"/>
        <c:axId val="219702784"/>
      </c:scatterChart>
      <c:valAx>
        <c:axId val="21968012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42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9702784"/>
        <c:crosses val="autoZero"/>
        <c:crossBetween val="midCat"/>
      </c:valAx>
      <c:valAx>
        <c:axId val="21970278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93E-2"/>
              <c:y val="0.34042553191489594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968012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06"/>
          <c:y val="0.16884541076913401"/>
          <c:w val="0.20049891429287975"/>
          <c:h val="0.592630977783867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11" r="0.75000000000000311" t="1" header="0.5" footer="0.5"/>
    <c:pageSetup paperSize="9" orientation="landscape"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6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'U2-c'!$B$43:$E$43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'U2-c'!$F$45:$F$81</c:f>
              <c:numCache>
                <c:formatCode>0_ </c:formatCode>
                <c:ptCount val="37"/>
                <c:pt idx="0">
                  <c:v>533.48400900000001</c:v>
                </c:pt>
                <c:pt idx="1">
                  <c:v>874.24798599999997</c:v>
                </c:pt>
                <c:pt idx="2">
                  <c:v>1441.0200199999999</c:v>
                </c:pt>
                <c:pt idx="3">
                  <c:v>2016.5520019999999</c:v>
                </c:pt>
                <c:pt idx="4">
                  <c:v>2683.1879880000001</c:v>
                </c:pt>
                <c:pt idx="5">
                  <c:v>3260.4719239999999</c:v>
                </c:pt>
                <c:pt idx="6">
                  <c:v>3807.9719239999999</c:v>
                </c:pt>
                <c:pt idx="7">
                  <c:v>4275.7558589999999</c:v>
                </c:pt>
                <c:pt idx="8">
                  <c:v>4699.7402339999999</c:v>
                </c:pt>
                <c:pt idx="9">
                  <c:v>5077.2958980000003</c:v>
                </c:pt>
                <c:pt idx="10">
                  <c:v>5454.8520509999998</c:v>
                </c:pt>
                <c:pt idx="11">
                  <c:v>6072.4321289999998</c:v>
                </c:pt>
                <c:pt idx="12">
                  <c:v>6815.2797849999997</c:v>
                </c:pt>
                <c:pt idx="13">
                  <c:v>7566.8881840000004</c:v>
                </c:pt>
                <c:pt idx="14">
                  <c:v>8103</c:v>
                </c:pt>
                <c:pt idx="15">
                  <c:v>8417.484375</c:v>
                </c:pt>
                <c:pt idx="16">
                  <c:v>8630.3515630000002</c:v>
                </c:pt>
                <c:pt idx="17">
                  <c:v>8716.2001949999994</c:v>
                </c:pt>
                <c:pt idx="18">
                  <c:v>8742.4804690000001</c:v>
                </c:pt>
                <c:pt idx="19">
                  <c:v>8757.3720699999994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  <c:pt idx="35">
                  <c:v>8760</c:v>
                </c:pt>
                <c:pt idx="36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3D9-4776-822A-D4161C0FDE2C}"/>
            </c:ext>
          </c:extLst>
        </c:ser>
        <c:ser>
          <c:idx val="3"/>
          <c:order val="1"/>
          <c:tx>
            <c:strRef>
              <c:f>'U2-c'!$B$43:$I$43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'U2-c'!$H$45:$H$81</c:f>
              <c:numCache>
                <c:formatCode>0_ </c:formatCode>
                <c:ptCount val="37"/>
                <c:pt idx="0">
                  <c:v>502.824005</c:v>
                </c:pt>
                <c:pt idx="1">
                  <c:v>863.73602300000005</c:v>
                </c:pt>
                <c:pt idx="2">
                  <c:v>1405.104004</c:v>
                </c:pt>
                <c:pt idx="3">
                  <c:v>2010.420044</c:v>
                </c:pt>
                <c:pt idx="4">
                  <c:v>2631.5039059999999</c:v>
                </c:pt>
                <c:pt idx="5">
                  <c:v>3214.919922</c:v>
                </c:pt>
                <c:pt idx="6">
                  <c:v>3754.5358890000002</c:v>
                </c:pt>
                <c:pt idx="7">
                  <c:v>4230.2041019999997</c:v>
                </c:pt>
                <c:pt idx="8">
                  <c:v>4662.9482420000004</c:v>
                </c:pt>
                <c:pt idx="9">
                  <c:v>5030.8681640000004</c:v>
                </c:pt>
                <c:pt idx="10">
                  <c:v>5487.2641599999997</c:v>
                </c:pt>
                <c:pt idx="11">
                  <c:v>6054.9121089999999</c:v>
                </c:pt>
                <c:pt idx="12">
                  <c:v>6841.5600590000004</c:v>
                </c:pt>
                <c:pt idx="13">
                  <c:v>7545.8637699999999</c:v>
                </c:pt>
                <c:pt idx="14">
                  <c:v>8099.4960940000001</c:v>
                </c:pt>
                <c:pt idx="15">
                  <c:v>8406.9716800000006</c:v>
                </c:pt>
                <c:pt idx="16">
                  <c:v>8625.9716800000006</c:v>
                </c:pt>
                <c:pt idx="17">
                  <c:v>8715.3242190000001</c:v>
                </c:pt>
                <c:pt idx="18">
                  <c:v>8745.984375</c:v>
                </c:pt>
                <c:pt idx="19">
                  <c:v>8756.4960940000001</c:v>
                </c:pt>
                <c:pt idx="20">
                  <c:v>8758.2480469999991</c:v>
                </c:pt>
                <c:pt idx="21">
                  <c:v>8759.1240230000003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  <c:pt idx="35">
                  <c:v>8760</c:v>
                </c:pt>
                <c:pt idx="36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3D9-4776-822A-D4161C0FDE2C}"/>
            </c:ext>
          </c:extLst>
        </c:ser>
        <c:ser>
          <c:idx val="0"/>
          <c:order val="2"/>
          <c:tx>
            <c:strRef>
              <c:f>'U2-c'!$J$43:$Q$43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'U2-c'!$N$45:$N$81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43D9-4776-822A-D4161C0FDE2C}"/>
            </c:ext>
          </c:extLst>
        </c:ser>
        <c:ser>
          <c:idx val="1"/>
          <c:order val="3"/>
          <c:tx>
            <c:strRef>
              <c:f>'U2-c'!$J$43:$Q$43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'U2-c'!$P$45:$P$81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43D9-4776-822A-D4161C0FDE2C}"/>
            </c:ext>
          </c:extLst>
        </c:ser>
        <c:ser>
          <c:idx val="2"/>
          <c:order val="4"/>
          <c:tx>
            <c:strRef>
              <c:f>'U2-c'!$R$43:$Y$43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'U2-c'!$V$45:$V$81</c:f>
              <c:numCache>
                <c:formatCode>0_ </c:formatCode>
                <c:ptCount val="37"/>
                <c:pt idx="9">
                  <c:v>5132</c:v>
                </c:pt>
                <c:pt idx="10">
                  <c:v>5486</c:v>
                </c:pt>
                <c:pt idx="11">
                  <c:v>6063</c:v>
                </c:pt>
                <c:pt idx="12">
                  <c:v>6823</c:v>
                </c:pt>
                <c:pt idx="13">
                  <c:v>7563</c:v>
                </c:pt>
                <c:pt idx="14">
                  <c:v>8109</c:v>
                </c:pt>
                <c:pt idx="15">
                  <c:v>8412</c:v>
                </c:pt>
                <c:pt idx="16">
                  <c:v>8556</c:v>
                </c:pt>
                <c:pt idx="17">
                  <c:v>8710</c:v>
                </c:pt>
                <c:pt idx="18">
                  <c:v>8736</c:v>
                </c:pt>
                <c:pt idx="19">
                  <c:v>8751</c:v>
                </c:pt>
                <c:pt idx="20">
                  <c:v>8758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43D9-4776-822A-D4161C0FDE2C}"/>
            </c:ext>
          </c:extLst>
        </c:ser>
        <c:ser>
          <c:idx val="5"/>
          <c:order val="5"/>
          <c:tx>
            <c:strRef>
              <c:f>'U2-c'!$R$43:$Y$43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'U2-c'!$X$45:$X$81</c:f>
              <c:numCache>
                <c:formatCode>0_ </c:formatCode>
                <c:ptCount val="37"/>
                <c:pt idx="9">
                  <c:v>5139</c:v>
                </c:pt>
                <c:pt idx="10">
                  <c:v>5487</c:v>
                </c:pt>
                <c:pt idx="11">
                  <c:v>6056</c:v>
                </c:pt>
                <c:pt idx="12">
                  <c:v>6819</c:v>
                </c:pt>
                <c:pt idx="13">
                  <c:v>7556</c:v>
                </c:pt>
                <c:pt idx="14">
                  <c:v>8111</c:v>
                </c:pt>
                <c:pt idx="15">
                  <c:v>8415</c:v>
                </c:pt>
                <c:pt idx="16">
                  <c:v>8563</c:v>
                </c:pt>
                <c:pt idx="17">
                  <c:v>8717</c:v>
                </c:pt>
                <c:pt idx="18">
                  <c:v>8738</c:v>
                </c:pt>
                <c:pt idx="19">
                  <c:v>8754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43D9-4776-822A-D4161C0FDE2C}"/>
            </c:ext>
          </c:extLst>
        </c:ser>
        <c:ser>
          <c:idx val="6"/>
          <c:order val="6"/>
          <c:tx>
            <c:strRef>
              <c:f>'U2-c'!$Z$43:$AG$43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'U2-c'!$AD$45:$AD$81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43D9-4776-822A-D4161C0FDE2C}"/>
            </c:ext>
          </c:extLst>
        </c:ser>
        <c:ser>
          <c:idx val="7"/>
          <c:order val="7"/>
          <c:tx>
            <c:strRef>
              <c:f>'U2-c'!$Z$43:$AG$43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'U2-c'!$AF$45:$AF$81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43D9-4776-822A-D4161C0FDE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0150784"/>
        <c:axId val="220177536"/>
      </c:scatterChart>
      <c:valAx>
        <c:axId val="22015078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42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20177536"/>
        <c:crosses val="autoZero"/>
        <c:crossBetween val="midCat"/>
      </c:valAx>
      <c:valAx>
        <c:axId val="22017753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93E-2"/>
              <c:y val="0.34042553191489594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2015078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06"/>
          <c:y val="0.16884541076913401"/>
          <c:w val="0.20049891429287975"/>
          <c:h val="0.5883239483047935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11" r="0.75000000000000311" t="1" header="0.5" footer="0.5"/>
    <c:pageSetup paperSize="9" orientation="landscape"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6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'U2-c'!$B$43:$E$43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'U2-c'!$G$45:$G$81</c:f>
              <c:numCache>
                <c:formatCode>0_ </c:formatCode>
                <c:ptCount val="37"/>
                <c:pt idx="0">
                  <c:v>462.87359600000002</c:v>
                </c:pt>
                <c:pt idx="1">
                  <c:v>937.03680399999996</c:v>
                </c:pt>
                <c:pt idx="2">
                  <c:v>1590.4223629999999</c:v>
                </c:pt>
                <c:pt idx="3">
                  <c:v>2514.7583009999998</c:v>
                </c:pt>
                <c:pt idx="4">
                  <c:v>3502.5983890000002</c:v>
                </c:pt>
                <c:pt idx="5">
                  <c:v>4428.345703</c:v>
                </c:pt>
                <c:pt idx="6">
                  <c:v>5304.7006840000004</c:v>
                </c:pt>
                <c:pt idx="7">
                  <c:v>6003.2446289999998</c:v>
                </c:pt>
                <c:pt idx="8">
                  <c:v>6656.6303710000002</c:v>
                </c:pt>
                <c:pt idx="9">
                  <c:v>7218.2880859999996</c:v>
                </c:pt>
                <c:pt idx="10">
                  <c:v>7902.7202150000003</c:v>
                </c:pt>
                <c:pt idx="11">
                  <c:v>8803.0654300000006</c:v>
                </c:pt>
                <c:pt idx="12">
                  <c:v>10030.809569999999</c:v>
                </c:pt>
                <c:pt idx="13">
                  <c:v>11343.225586</c:v>
                </c:pt>
                <c:pt idx="14">
                  <c:v>12463.71875</c:v>
                </c:pt>
                <c:pt idx="15">
                  <c:v>13279.391602</c:v>
                </c:pt>
                <c:pt idx="16">
                  <c:v>13752.143555000001</c:v>
                </c:pt>
                <c:pt idx="17">
                  <c:v>13972.291015999999</c:v>
                </c:pt>
                <c:pt idx="18">
                  <c:v>14079.541992</c:v>
                </c:pt>
                <c:pt idx="19">
                  <c:v>14099.298828000001</c:v>
                </c:pt>
                <c:pt idx="20">
                  <c:v>14109.177734000001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  <c:pt idx="29">
                  <c:v>14112</c:v>
                </c:pt>
                <c:pt idx="30">
                  <c:v>14112</c:v>
                </c:pt>
                <c:pt idx="31">
                  <c:v>14112</c:v>
                </c:pt>
                <c:pt idx="32">
                  <c:v>14112</c:v>
                </c:pt>
                <c:pt idx="33">
                  <c:v>14112</c:v>
                </c:pt>
                <c:pt idx="34">
                  <c:v>14112</c:v>
                </c:pt>
                <c:pt idx="35">
                  <c:v>14112</c:v>
                </c:pt>
                <c:pt idx="36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40B-4C18-AB5B-E21FB8D4A705}"/>
            </c:ext>
          </c:extLst>
        </c:ser>
        <c:ser>
          <c:idx val="3"/>
          <c:order val="1"/>
          <c:tx>
            <c:strRef>
              <c:f>'U2-c'!$B$43:$I$43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'U2-c'!$I$45:$I$81</c:f>
              <c:numCache>
                <c:formatCode>0_ </c:formatCode>
                <c:ptCount val="37"/>
                <c:pt idx="0">
                  <c:v>489.68640099999999</c:v>
                </c:pt>
                <c:pt idx="1">
                  <c:v>934.21441700000003</c:v>
                </c:pt>
                <c:pt idx="2">
                  <c:v>1581.9552000000001</c:v>
                </c:pt>
                <c:pt idx="3">
                  <c:v>2507.702393</c:v>
                </c:pt>
                <c:pt idx="4">
                  <c:v>3440.505615</c:v>
                </c:pt>
                <c:pt idx="5">
                  <c:v>4390.2431640000004</c:v>
                </c:pt>
                <c:pt idx="6">
                  <c:v>5234.140625</c:v>
                </c:pt>
                <c:pt idx="7">
                  <c:v>5953.8530270000001</c:v>
                </c:pt>
                <c:pt idx="8">
                  <c:v>6645.3408200000003</c:v>
                </c:pt>
                <c:pt idx="9">
                  <c:v>7228.1665039999998</c:v>
                </c:pt>
                <c:pt idx="10">
                  <c:v>7849.0942379999997</c:v>
                </c:pt>
                <c:pt idx="11">
                  <c:v>8687.3476559999999</c:v>
                </c:pt>
                <c:pt idx="12">
                  <c:v>9961.6611329999996</c:v>
                </c:pt>
                <c:pt idx="13">
                  <c:v>11227.506836</c:v>
                </c:pt>
                <c:pt idx="14">
                  <c:v>12412.915039</c:v>
                </c:pt>
                <c:pt idx="15">
                  <c:v>13186.252930000001</c:v>
                </c:pt>
                <c:pt idx="16">
                  <c:v>13702.751953000001</c:v>
                </c:pt>
                <c:pt idx="17">
                  <c:v>13953.945313</c:v>
                </c:pt>
                <c:pt idx="18">
                  <c:v>14065.430664</c:v>
                </c:pt>
                <c:pt idx="19">
                  <c:v>14093.654296999999</c:v>
                </c:pt>
                <c:pt idx="20">
                  <c:v>14104.944336</c:v>
                </c:pt>
                <c:pt idx="21">
                  <c:v>14110.588867</c:v>
                </c:pt>
                <c:pt idx="22">
                  <c:v>14110.588867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  <c:pt idx="29">
                  <c:v>14112</c:v>
                </c:pt>
                <c:pt idx="30">
                  <c:v>14112</c:v>
                </c:pt>
                <c:pt idx="31">
                  <c:v>14112</c:v>
                </c:pt>
                <c:pt idx="32">
                  <c:v>14112</c:v>
                </c:pt>
                <c:pt idx="33">
                  <c:v>14112</c:v>
                </c:pt>
                <c:pt idx="34">
                  <c:v>14112</c:v>
                </c:pt>
                <c:pt idx="35">
                  <c:v>14112</c:v>
                </c:pt>
                <c:pt idx="36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40B-4C18-AB5B-E21FB8D4A705}"/>
            </c:ext>
          </c:extLst>
        </c:ser>
        <c:ser>
          <c:idx val="0"/>
          <c:order val="2"/>
          <c:tx>
            <c:strRef>
              <c:f>'U2-c'!$J$43:$Q$43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'U2-c'!$O$45:$O$81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40B-4C18-AB5B-E21FB8D4A705}"/>
            </c:ext>
          </c:extLst>
        </c:ser>
        <c:ser>
          <c:idx val="1"/>
          <c:order val="3"/>
          <c:tx>
            <c:strRef>
              <c:f>'U2-c'!$J$43:$Q$43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'U2-c'!$Q$45:$Q$81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40B-4C18-AB5B-E21FB8D4A705}"/>
            </c:ext>
          </c:extLst>
        </c:ser>
        <c:ser>
          <c:idx val="2"/>
          <c:order val="4"/>
          <c:tx>
            <c:strRef>
              <c:f>'U2-c'!$R$43:$Y$43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'U2-c'!$W$45:$W$81</c:f>
              <c:numCache>
                <c:formatCode>0_ </c:formatCode>
                <c:ptCount val="37"/>
                <c:pt idx="9">
                  <c:v>7023</c:v>
                </c:pt>
                <c:pt idx="10">
                  <c:v>7886</c:v>
                </c:pt>
                <c:pt idx="11">
                  <c:v>8766</c:v>
                </c:pt>
                <c:pt idx="12">
                  <c:v>9977</c:v>
                </c:pt>
                <c:pt idx="13">
                  <c:v>10616</c:v>
                </c:pt>
                <c:pt idx="14">
                  <c:v>11658</c:v>
                </c:pt>
                <c:pt idx="15">
                  <c:v>12568</c:v>
                </c:pt>
                <c:pt idx="16">
                  <c:v>13105</c:v>
                </c:pt>
                <c:pt idx="17">
                  <c:v>13531</c:v>
                </c:pt>
                <c:pt idx="18">
                  <c:v>13867</c:v>
                </c:pt>
                <c:pt idx="19">
                  <c:v>14003</c:v>
                </c:pt>
                <c:pt idx="20">
                  <c:v>14051</c:v>
                </c:pt>
                <c:pt idx="21">
                  <c:v>14096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  <c:pt idx="29">
                  <c:v>14112</c:v>
                </c:pt>
                <c:pt idx="30">
                  <c:v>14112</c:v>
                </c:pt>
                <c:pt idx="31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40B-4C18-AB5B-E21FB8D4A705}"/>
            </c:ext>
          </c:extLst>
        </c:ser>
        <c:ser>
          <c:idx val="5"/>
          <c:order val="5"/>
          <c:tx>
            <c:strRef>
              <c:f>'U2-c'!$R$43:$Y$43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'U2-c'!$Y$45:$Y$81</c:f>
              <c:numCache>
                <c:formatCode>0_ </c:formatCode>
                <c:ptCount val="37"/>
                <c:pt idx="9">
                  <c:v>7026</c:v>
                </c:pt>
                <c:pt idx="10">
                  <c:v>7893</c:v>
                </c:pt>
                <c:pt idx="11">
                  <c:v>8788</c:v>
                </c:pt>
                <c:pt idx="12">
                  <c:v>9963</c:v>
                </c:pt>
                <c:pt idx="13">
                  <c:v>10601</c:v>
                </c:pt>
                <c:pt idx="14">
                  <c:v>11661</c:v>
                </c:pt>
                <c:pt idx="15">
                  <c:v>12573</c:v>
                </c:pt>
                <c:pt idx="16">
                  <c:v>13104</c:v>
                </c:pt>
                <c:pt idx="17">
                  <c:v>13526</c:v>
                </c:pt>
                <c:pt idx="18">
                  <c:v>13868</c:v>
                </c:pt>
                <c:pt idx="19">
                  <c:v>14010</c:v>
                </c:pt>
                <c:pt idx="20">
                  <c:v>14059</c:v>
                </c:pt>
                <c:pt idx="21">
                  <c:v>14088</c:v>
                </c:pt>
                <c:pt idx="22">
                  <c:v>14106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  <c:pt idx="29">
                  <c:v>14112</c:v>
                </c:pt>
                <c:pt idx="30">
                  <c:v>14112</c:v>
                </c:pt>
                <c:pt idx="31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40B-4C18-AB5B-E21FB8D4A705}"/>
            </c:ext>
          </c:extLst>
        </c:ser>
        <c:ser>
          <c:idx val="6"/>
          <c:order val="6"/>
          <c:tx>
            <c:strRef>
              <c:f>'U2-c'!$Z$43:$AG$43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'U2-c'!$AE$45:$AE$81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40B-4C18-AB5B-E21FB8D4A705}"/>
            </c:ext>
          </c:extLst>
        </c:ser>
        <c:ser>
          <c:idx val="7"/>
          <c:order val="7"/>
          <c:tx>
            <c:strRef>
              <c:f>'U2-c'!$Z$43:$AG$43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'U2-c'!$AG$45:$AG$81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40B-4C18-AB5B-E21FB8D4A7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0227456"/>
        <c:axId val="220233728"/>
      </c:scatterChart>
      <c:valAx>
        <c:axId val="22022745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42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20233728"/>
        <c:crosses val="autoZero"/>
        <c:crossBetween val="midCat"/>
      </c:valAx>
      <c:valAx>
        <c:axId val="22023372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93E-2"/>
              <c:y val="0.34042553191489594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2022745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06"/>
          <c:y val="0.16884541076913401"/>
          <c:w val="0.20049891429287975"/>
          <c:h val="0.5969380072629396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11" r="0.75000000000000311" t="1" header="0.5" footer="0.5"/>
    <c:pageSetup paperSize="9" orientation="landscape"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Baseline receiver</a:t>
            </a:r>
          </a:p>
        </c:rich>
      </c:tx>
      <c:layout>
        <c:manualLayout>
          <c:xMode val="edge"/>
          <c:yMode val="edge"/>
          <c:x val="0.35693025315466004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6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'U2-d'!$B$43:$E$43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'U2-d'!$B$45:$B$81</c:f>
              <c:numCache>
                <c:formatCode>0_ </c:formatCode>
                <c:ptCount val="37"/>
                <c:pt idx="0">
                  <c:v>5.6448</c:v>
                </c:pt>
                <c:pt idx="1">
                  <c:v>21.167998999999998</c:v>
                </c:pt>
                <c:pt idx="2">
                  <c:v>77.615996999999993</c:v>
                </c:pt>
                <c:pt idx="3">
                  <c:v>152.40960699999999</c:v>
                </c:pt>
                <c:pt idx="4">
                  <c:v>365.50079299999999</c:v>
                </c:pt>
                <c:pt idx="5">
                  <c:v>691.487976</c:v>
                </c:pt>
                <c:pt idx="6">
                  <c:v>1073.9232179999999</c:v>
                </c:pt>
                <c:pt idx="7">
                  <c:v>1649.692749</c:v>
                </c:pt>
                <c:pt idx="8">
                  <c:v>2121.0336910000001</c:v>
                </c:pt>
                <c:pt idx="9">
                  <c:v>2746.1953130000002</c:v>
                </c:pt>
                <c:pt idx="10">
                  <c:v>3437.6831050000001</c:v>
                </c:pt>
                <c:pt idx="11">
                  <c:v>3916.080078</c:v>
                </c:pt>
                <c:pt idx="12">
                  <c:v>4507.3725590000004</c:v>
                </c:pt>
                <c:pt idx="13">
                  <c:v>4975.8911129999997</c:v>
                </c:pt>
                <c:pt idx="14">
                  <c:v>5437.3535160000001</c:v>
                </c:pt>
                <c:pt idx="15">
                  <c:v>5951.0302730000003</c:v>
                </c:pt>
                <c:pt idx="16">
                  <c:v>6411.0815430000002</c:v>
                </c:pt>
                <c:pt idx="17">
                  <c:v>6999.5517579999996</c:v>
                </c:pt>
                <c:pt idx="18">
                  <c:v>7461.0141599999997</c:v>
                </c:pt>
                <c:pt idx="19">
                  <c:v>8134.1567379999997</c:v>
                </c:pt>
                <c:pt idx="20">
                  <c:v>8731.0947269999997</c:v>
                </c:pt>
                <c:pt idx="21">
                  <c:v>9346.3779300000006</c:v>
                </c:pt>
                <c:pt idx="22">
                  <c:v>10084.435546999999</c:v>
                </c:pt>
                <c:pt idx="23">
                  <c:v>10668.671875</c:v>
                </c:pt>
                <c:pt idx="24">
                  <c:v>11305.123046999999</c:v>
                </c:pt>
                <c:pt idx="25">
                  <c:v>11859.724609000001</c:v>
                </c:pt>
                <c:pt idx="26">
                  <c:v>12335.298828000001</c:v>
                </c:pt>
                <c:pt idx="27">
                  <c:v>12737.491211</c:v>
                </c:pt>
                <c:pt idx="28">
                  <c:v>13141.094727</c:v>
                </c:pt>
                <c:pt idx="29">
                  <c:v>13371.120117</c:v>
                </c:pt>
                <c:pt idx="30">
                  <c:v>13585.622069999999</c:v>
                </c:pt>
                <c:pt idx="31">
                  <c:v>13738.032227</c:v>
                </c:pt>
                <c:pt idx="32">
                  <c:v>13835.405273</c:v>
                </c:pt>
                <c:pt idx="33">
                  <c:v>13924.310546999999</c:v>
                </c:pt>
                <c:pt idx="34">
                  <c:v>14011.804688</c:v>
                </c:pt>
                <c:pt idx="35">
                  <c:v>14034.383789</c:v>
                </c:pt>
                <c:pt idx="36">
                  <c:v>14054.140625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CC1-46AC-A43C-F2A8FE74084B}"/>
            </c:ext>
          </c:extLst>
        </c:ser>
        <c:ser>
          <c:idx val="3"/>
          <c:order val="1"/>
          <c:tx>
            <c:strRef>
              <c:f>'U2-d'!$B$43:$I$43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'U2-d'!$D$45:$D$81</c:f>
              <c:numCache>
                <c:formatCode>0_ </c:formatCode>
                <c:ptCount val="37"/>
                <c:pt idx="0">
                  <c:v>4.2336</c:v>
                </c:pt>
                <c:pt idx="1">
                  <c:v>25.401599999999998</c:v>
                </c:pt>
                <c:pt idx="2">
                  <c:v>76.204802999999998</c:v>
                </c:pt>
                <c:pt idx="3">
                  <c:v>196.15679900000001</c:v>
                </c:pt>
                <c:pt idx="4">
                  <c:v>341.51040599999999</c:v>
                </c:pt>
                <c:pt idx="5">
                  <c:v>697.13281300000006</c:v>
                </c:pt>
                <c:pt idx="6">
                  <c:v>1076.7456050000001</c:v>
                </c:pt>
                <c:pt idx="7">
                  <c:v>1617.2352289999999</c:v>
                </c:pt>
                <c:pt idx="8">
                  <c:v>2187.360107</c:v>
                </c:pt>
                <c:pt idx="9">
                  <c:v>2806.8767090000001</c:v>
                </c:pt>
                <c:pt idx="10">
                  <c:v>3378.4128420000002</c:v>
                </c:pt>
                <c:pt idx="11">
                  <c:v>3973.9392090000001</c:v>
                </c:pt>
                <c:pt idx="12">
                  <c:v>4494.671875</c:v>
                </c:pt>
                <c:pt idx="13">
                  <c:v>5013.9936520000001</c:v>
                </c:pt>
                <c:pt idx="14">
                  <c:v>5513.5585940000001</c:v>
                </c:pt>
                <c:pt idx="15">
                  <c:v>5994.7778319999998</c:v>
                </c:pt>
                <c:pt idx="16">
                  <c:v>6492.9311520000001</c:v>
                </c:pt>
                <c:pt idx="17">
                  <c:v>7034.8320309999999</c:v>
                </c:pt>
                <c:pt idx="18">
                  <c:v>7555.5649409999996</c:v>
                </c:pt>
                <c:pt idx="19">
                  <c:v>8201.8945309999999</c:v>
                </c:pt>
                <c:pt idx="20">
                  <c:v>8827.0556639999995</c:v>
                </c:pt>
                <c:pt idx="21">
                  <c:v>9494.5537110000005</c:v>
                </c:pt>
                <c:pt idx="22">
                  <c:v>10080.201171999999</c:v>
                </c:pt>
                <c:pt idx="23">
                  <c:v>10629.158203000001</c:v>
                </c:pt>
                <c:pt idx="24">
                  <c:v>11337.581055000001</c:v>
                </c:pt>
                <c:pt idx="25">
                  <c:v>11885.125977</c:v>
                </c:pt>
                <c:pt idx="26">
                  <c:v>12371.990234000001</c:v>
                </c:pt>
                <c:pt idx="27">
                  <c:v>12772.771484000001</c:v>
                </c:pt>
                <c:pt idx="28">
                  <c:v>13101.581055000001</c:v>
                </c:pt>
                <c:pt idx="29">
                  <c:v>13382.409180000001</c:v>
                </c:pt>
                <c:pt idx="30">
                  <c:v>13625.135742</c:v>
                </c:pt>
                <c:pt idx="31">
                  <c:v>13774.723633</c:v>
                </c:pt>
                <c:pt idx="32">
                  <c:v>13859.395508</c:v>
                </c:pt>
                <c:pt idx="33">
                  <c:v>13941.245117</c:v>
                </c:pt>
                <c:pt idx="34">
                  <c:v>14014.626953000001</c:v>
                </c:pt>
                <c:pt idx="35">
                  <c:v>14040.028319999999</c:v>
                </c:pt>
                <c:pt idx="36">
                  <c:v>14078.130859000001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CC1-46AC-A43C-F2A8FE74084B}"/>
            </c:ext>
          </c:extLst>
        </c:ser>
        <c:ser>
          <c:idx val="0"/>
          <c:order val="2"/>
          <c:tx>
            <c:strRef>
              <c:f>'U2-d'!$J$43:$Q$43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'U2-d'!$J$45:$J$81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CC1-46AC-A43C-F2A8FE74084B}"/>
            </c:ext>
          </c:extLst>
        </c:ser>
        <c:ser>
          <c:idx val="1"/>
          <c:order val="3"/>
          <c:tx>
            <c:strRef>
              <c:f>'U2-d'!$J$43:$Q$43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'U2-d'!$L$45:$L$81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3CC1-46AC-A43C-F2A8FE74084B}"/>
            </c:ext>
          </c:extLst>
        </c:ser>
        <c:ser>
          <c:idx val="2"/>
          <c:order val="4"/>
          <c:tx>
            <c:strRef>
              <c:f>'U2-d'!$R$43:$Y$43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'U2-d'!$R$45:$R$81</c:f>
              <c:numCache>
                <c:formatCode>0_ </c:formatCode>
                <c:ptCount val="37"/>
                <c:pt idx="7">
                  <c:v>1544</c:v>
                </c:pt>
                <c:pt idx="8">
                  <c:v>2023</c:v>
                </c:pt>
                <c:pt idx="9">
                  <c:v>2639</c:v>
                </c:pt>
                <c:pt idx="10">
                  <c:v>3237</c:v>
                </c:pt>
                <c:pt idx="11">
                  <c:v>3864</c:v>
                </c:pt>
                <c:pt idx="12">
                  <c:v>4456</c:v>
                </c:pt>
                <c:pt idx="13">
                  <c:v>4865</c:v>
                </c:pt>
                <c:pt idx="14">
                  <c:v>5326</c:v>
                </c:pt>
                <c:pt idx="15">
                  <c:v>5841</c:v>
                </c:pt>
                <c:pt idx="16">
                  <c:v>6326</c:v>
                </c:pt>
                <c:pt idx="17">
                  <c:v>6859</c:v>
                </c:pt>
                <c:pt idx="18">
                  <c:v>7391</c:v>
                </c:pt>
                <c:pt idx="19">
                  <c:v>8053</c:v>
                </c:pt>
                <c:pt idx="20">
                  <c:v>8622</c:v>
                </c:pt>
                <c:pt idx="21">
                  <c:v>9259</c:v>
                </c:pt>
                <c:pt idx="22">
                  <c:v>10003</c:v>
                </c:pt>
                <c:pt idx="23">
                  <c:v>10586</c:v>
                </c:pt>
                <c:pt idx="24">
                  <c:v>11259</c:v>
                </c:pt>
                <c:pt idx="25">
                  <c:v>11786</c:v>
                </c:pt>
                <c:pt idx="26">
                  <c:v>12260</c:v>
                </c:pt>
                <c:pt idx="27">
                  <c:v>12683</c:v>
                </c:pt>
                <c:pt idx="28">
                  <c:v>13025</c:v>
                </c:pt>
                <c:pt idx="29">
                  <c:v>13256</c:v>
                </c:pt>
                <c:pt idx="30">
                  <c:v>13487</c:v>
                </c:pt>
                <c:pt idx="31">
                  <c:v>13689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3CC1-46AC-A43C-F2A8FE74084B}"/>
            </c:ext>
          </c:extLst>
        </c:ser>
        <c:ser>
          <c:idx val="5"/>
          <c:order val="5"/>
          <c:tx>
            <c:strRef>
              <c:f>'U2-d'!$R$43:$Y$43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'U2-d'!$T$45:$T$81</c:f>
              <c:numCache>
                <c:formatCode>0_ </c:formatCode>
                <c:ptCount val="37"/>
                <c:pt idx="7">
                  <c:v>1536</c:v>
                </c:pt>
                <c:pt idx="8">
                  <c:v>2023</c:v>
                </c:pt>
                <c:pt idx="9">
                  <c:v>2359</c:v>
                </c:pt>
                <c:pt idx="10">
                  <c:v>3226</c:v>
                </c:pt>
                <c:pt idx="11">
                  <c:v>3854</c:v>
                </c:pt>
                <c:pt idx="12">
                  <c:v>4461</c:v>
                </c:pt>
                <c:pt idx="13">
                  <c:v>4866</c:v>
                </c:pt>
                <c:pt idx="14">
                  <c:v>5333</c:v>
                </c:pt>
                <c:pt idx="15">
                  <c:v>5843</c:v>
                </c:pt>
                <c:pt idx="16">
                  <c:v>6328</c:v>
                </c:pt>
                <c:pt idx="17">
                  <c:v>6863</c:v>
                </c:pt>
                <c:pt idx="18">
                  <c:v>7398</c:v>
                </c:pt>
                <c:pt idx="19">
                  <c:v>8060</c:v>
                </c:pt>
                <c:pt idx="20">
                  <c:v>8664</c:v>
                </c:pt>
                <c:pt idx="21">
                  <c:v>9064</c:v>
                </c:pt>
                <c:pt idx="22">
                  <c:v>10011</c:v>
                </c:pt>
                <c:pt idx="23">
                  <c:v>10561</c:v>
                </c:pt>
                <c:pt idx="24">
                  <c:v>11320</c:v>
                </c:pt>
                <c:pt idx="25">
                  <c:v>11821</c:v>
                </c:pt>
                <c:pt idx="26">
                  <c:v>12314</c:v>
                </c:pt>
                <c:pt idx="27">
                  <c:v>12691</c:v>
                </c:pt>
                <c:pt idx="28">
                  <c:v>13036</c:v>
                </c:pt>
                <c:pt idx="29">
                  <c:v>13261</c:v>
                </c:pt>
                <c:pt idx="30">
                  <c:v>13491</c:v>
                </c:pt>
                <c:pt idx="31">
                  <c:v>13690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3CC1-46AC-A43C-F2A8FE74084B}"/>
            </c:ext>
          </c:extLst>
        </c:ser>
        <c:ser>
          <c:idx val="6"/>
          <c:order val="6"/>
          <c:tx>
            <c:strRef>
              <c:f>'U2-d'!$Z$43:$AG$43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'U2-d'!$Z$45:$Z$81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3CC1-46AC-A43C-F2A8FE74084B}"/>
            </c:ext>
          </c:extLst>
        </c:ser>
        <c:ser>
          <c:idx val="7"/>
          <c:order val="7"/>
          <c:tx>
            <c:strRef>
              <c:f>'U2-d'!$Z$43:$AG$43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'U2-d'!$AB$45:$AB$81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3CC1-46AC-A43C-F2A8FE7408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408256"/>
        <c:axId val="219418624"/>
      </c:scatterChart>
      <c:valAx>
        <c:axId val="21940825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42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9418624"/>
        <c:crosses val="autoZero"/>
        <c:crossBetween val="midCat"/>
      </c:valAx>
      <c:valAx>
        <c:axId val="21941862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93E-2"/>
              <c:y val="0.34042553191489594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940825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06"/>
          <c:y val="0.16884541076913401"/>
          <c:w val="0.20049891429287975"/>
          <c:h val="0.5840169188257193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11" r="0.75000000000000311" t="1" header="0.5" footer="0.5"/>
    <c:pageSetup paperSize="9" orientation="landscape"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Baseline receiver</a:t>
            </a:r>
          </a:p>
        </c:rich>
      </c:tx>
      <c:layout>
        <c:manualLayout>
          <c:xMode val="edge"/>
          <c:yMode val="edge"/>
          <c:x val="0.35693025315466004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6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'U2-d'!$B$43:$E$43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'U2-d'!$C$45:$C$81</c:f>
              <c:numCache>
                <c:formatCode>0_ </c:formatCode>
                <c:ptCount val="37"/>
                <c:pt idx="0">
                  <c:v>2634.1320799999999</c:v>
                </c:pt>
                <c:pt idx="1">
                  <c:v>3115.0559079999998</c:v>
                </c:pt>
                <c:pt idx="2">
                  <c:v>3605.6159670000002</c:v>
                </c:pt>
                <c:pt idx="3">
                  <c:v>3976.1640630000002</c:v>
                </c:pt>
                <c:pt idx="4">
                  <c:v>4411.5361329999996</c:v>
                </c:pt>
                <c:pt idx="5">
                  <c:v>4864.4282229999999</c:v>
                </c:pt>
                <c:pt idx="6">
                  <c:v>5373.3837890000004</c:v>
                </c:pt>
                <c:pt idx="7">
                  <c:v>5865.6958009999998</c:v>
                </c:pt>
                <c:pt idx="8">
                  <c:v>6389.5439450000003</c:v>
                </c:pt>
                <c:pt idx="9">
                  <c:v>6852.9482420000004</c:v>
                </c:pt>
                <c:pt idx="10">
                  <c:v>7275.1801759999998</c:v>
                </c:pt>
                <c:pt idx="11">
                  <c:v>7644.8520509999998</c:v>
                </c:pt>
                <c:pt idx="12">
                  <c:v>7912.908203</c:v>
                </c:pt>
                <c:pt idx="13">
                  <c:v>8140.6679690000001</c:v>
                </c:pt>
                <c:pt idx="14">
                  <c:v>8297.4716800000006</c:v>
                </c:pt>
                <c:pt idx="15">
                  <c:v>8406.9716800000006</c:v>
                </c:pt>
                <c:pt idx="16">
                  <c:v>8498.0761719999991</c:v>
                </c:pt>
                <c:pt idx="17">
                  <c:v>8563.7763670000004</c:v>
                </c:pt>
                <c:pt idx="18">
                  <c:v>8618.9638670000004</c:v>
                </c:pt>
                <c:pt idx="19">
                  <c:v>8671.5244139999995</c:v>
                </c:pt>
                <c:pt idx="20">
                  <c:v>8698.6796880000002</c:v>
                </c:pt>
                <c:pt idx="21">
                  <c:v>8719.7041019999997</c:v>
                </c:pt>
                <c:pt idx="22">
                  <c:v>8741.6035159999992</c:v>
                </c:pt>
                <c:pt idx="23">
                  <c:v>8745.984375</c:v>
                </c:pt>
                <c:pt idx="24">
                  <c:v>8752.1162110000005</c:v>
                </c:pt>
                <c:pt idx="25">
                  <c:v>8755.6201170000004</c:v>
                </c:pt>
                <c:pt idx="26">
                  <c:v>8756.4960940000001</c:v>
                </c:pt>
                <c:pt idx="27">
                  <c:v>8760</c:v>
                </c:pt>
                <c:pt idx="28">
                  <c:v>8759.1240230000003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  <c:pt idx="35">
                  <c:v>8760</c:v>
                </c:pt>
                <c:pt idx="36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8CE-44B4-AF42-7DBEC781C3A1}"/>
            </c:ext>
          </c:extLst>
        </c:ser>
        <c:ser>
          <c:idx val="3"/>
          <c:order val="1"/>
          <c:tx>
            <c:strRef>
              <c:f>'U2-d'!$B$43:$I$43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'U2-d'!$E$45:$E$81</c:f>
              <c:numCache>
                <c:formatCode>0_ </c:formatCode>
                <c:ptCount val="37"/>
                <c:pt idx="0">
                  <c:v>2642.8920899999998</c:v>
                </c:pt>
                <c:pt idx="1">
                  <c:v>3133.451904</c:v>
                </c:pt>
                <c:pt idx="2">
                  <c:v>3574.080078</c:v>
                </c:pt>
                <c:pt idx="3">
                  <c:v>3994.5600589999999</c:v>
                </c:pt>
                <c:pt idx="4">
                  <c:v>4351.091797</c:v>
                </c:pt>
                <c:pt idx="5">
                  <c:v>4826.7597660000001</c:v>
                </c:pt>
                <c:pt idx="6">
                  <c:v>5354.1118159999996</c:v>
                </c:pt>
                <c:pt idx="7">
                  <c:v>5856.0600590000004</c:v>
                </c:pt>
                <c:pt idx="8">
                  <c:v>6392.171875</c:v>
                </c:pt>
                <c:pt idx="9">
                  <c:v>6925.6557620000003</c:v>
                </c:pt>
                <c:pt idx="10">
                  <c:v>7276.0561520000001</c:v>
                </c:pt>
                <c:pt idx="11">
                  <c:v>7640.4721680000002</c:v>
                </c:pt>
                <c:pt idx="12">
                  <c:v>7925.171875</c:v>
                </c:pt>
                <c:pt idx="13">
                  <c:v>8145.923828</c:v>
                </c:pt>
                <c:pt idx="14">
                  <c:v>8340.3964840000008</c:v>
                </c:pt>
                <c:pt idx="15">
                  <c:v>8449.8964840000008</c:v>
                </c:pt>
                <c:pt idx="16">
                  <c:v>8537.4960940000001</c:v>
                </c:pt>
                <c:pt idx="17">
                  <c:v>8603.1962889999995</c:v>
                </c:pt>
                <c:pt idx="18">
                  <c:v>8661.8876949999994</c:v>
                </c:pt>
                <c:pt idx="19">
                  <c:v>8695.1757809999999</c:v>
                </c:pt>
                <c:pt idx="20">
                  <c:v>8719.7041019999997</c:v>
                </c:pt>
                <c:pt idx="21">
                  <c:v>8733.7197269999997</c:v>
                </c:pt>
                <c:pt idx="22">
                  <c:v>8742.4804690000001</c:v>
                </c:pt>
                <c:pt idx="23">
                  <c:v>8748.6123050000006</c:v>
                </c:pt>
                <c:pt idx="24">
                  <c:v>8755.6201170000004</c:v>
                </c:pt>
                <c:pt idx="25">
                  <c:v>8753.8681639999995</c:v>
                </c:pt>
                <c:pt idx="26">
                  <c:v>8755.6201170000004</c:v>
                </c:pt>
                <c:pt idx="27">
                  <c:v>8759.1240230000003</c:v>
                </c:pt>
                <c:pt idx="28">
                  <c:v>8759.1240230000003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  <c:pt idx="35">
                  <c:v>8760</c:v>
                </c:pt>
                <c:pt idx="36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8CE-44B4-AF42-7DBEC781C3A1}"/>
            </c:ext>
          </c:extLst>
        </c:ser>
        <c:ser>
          <c:idx val="0"/>
          <c:order val="2"/>
          <c:tx>
            <c:strRef>
              <c:f>'U2-d'!$J$43:$Q$43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'U2-d'!$K$45:$K$81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8CE-44B4-AF42-7DBEC781C3A1}"/>
            </c:ext>
          </c:extLst>
        </c:ser>
        <c:ser>
          <c:idx val="1"/>
          <c:order val="3"/>
          <c:tx>
            <c:strRef>
              <c:f>'U2-d'!$J$43:$Q$43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'U2-d'!$M$45:$M$81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68CE-44B4-AF42-7DBEC781C3A1}"/>
            </c:ext>
          </c:extLst>
        </c:ser>
        <c:ser>
          <c:idx val="2"/>
          <c:order val="4"/>
          <c:tx>
            <c:strRef>
              <c:f>'U2-d'!$R$43:$Y$43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'U2-d'!$S$45:$S$81</c:f>
              <c:numCache>
                <c:formatCode>0_ </c:formatCode>
                <c:ptCount val="37"/>
                <c:pt idx="7">
                  <c:v>5767</c:v>
                </c:pt>
                <c:pt idx="8">
                  <c:v>6289</c:v>
                </c:pt>
                <c:pt idx="9">
                  <c:v>6776</c:v>
                </c:pt>
                <c:pt idx="10">
                  <c:v>7063</c:v>
                </c:pt>
                <c:pt idx="11">
                  <c:v>7453</c:v>
                </c:pt>
                <c:pt idx="12">
                  <c:v>7836</c:v>
                </c:pt>
                <c:pt idx="13">
                  <c:v>8023</c:v>
                </c:pt>
                <c:pt idx="14">
                  <c:v>8159</c:v>
                </c:pt>
                <c:pt idx="15">
                  <c:v>8237</c:v>
                </c:pt>
                <c:pt idx="16">
                  <c:v>8356</c:v>
                </c:pt>
                <c:pt idx="17">
                  <c:v>8423</c:v>
                </c:pt>
                <c:pt idx="18">
                  <c:v>8564</c:v>
                </c:pt>
                <c:pt idx="19">
                  <c:v>8665</c:v>
                </c:pt>
                <c:pt idx="20">
                  <c:v>8641</c:v>
                </c:pt>
                <c:pt idx="21">
                  <c:v>8733</c:v>
                </c:pt>
                <c:pt idx="22">
                  <c:v>8745</c:v>
                </c:pt>
                <c:pt idx="23">
                  <c:v>8748</c:v>
                </c:pt>
                <c:pt idx="24">
                  <c:v>8755</c:v>
                </c:pt>
                <c:pt idx="25">
                  <c:v>8759</c:v>
                </c:pt>
                <c:pt idx="26">
                  <c:v>8759</c:v>
                </c:pt>
                <c:pt idx="27">
                  <c:v>8760</c:v>
                </c:pt>
                <c:pt idx="28">
                  <c:v>8759.1240230000003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68CE-44B4-AF42-7DBEC781C3A1}"/>
            </c:ext>
          </c:extLst>
        </c:ser>
        <c:ser>
          <c:idx val="5"/>
          <c:order val="5"/>
          <c:tx>
            <c:strRef>
              <c:f>'U2-d'!$R$43:$Y$43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'U2-d'!$U$45:$U$81</c:f>
              <c:numCache>
                <c:formatCode>0_ </c:formatCode>
                <c:ptCount val="37"/>
                <c:pt idx="7">
                  <c:v>5766</c:v>
                </c:pt>
                <c:pt idx="8">
                  <c:v>6278</c:v>
                </c:pt>
                <c:pt idx="9">
                  <c:v>6763</c:v>
                </c:pt>
                <c:pt idx="10">
                  <c:v>7058</c:v>
                </c:pt>
                <c:pt idx="11">
                  <c:v>7449</c:v>
                </c:pt>
                <c:pt idx="12">
                  <c:v>7833</c:v>
                </c:pt>
                <c:pt idx="13">
                  <c:v>8026</c:v>
                </c:pt>
                <c:pt idx="14">
                  <c:v>8158</c:v>
                </c:pt>
                <c:pt idx="15">
                  <c:v>8234</c:v>
                </c:pt>
                <c:pt idx="16">
                  <c:v>8355</c:v>
                </c:pt>
                <c:pt idx="17">
                  <c:v>8419</c:v>
                </c:pt>
                <c:pt idx="18">
                  <c:v>8560</c:v>
                </c:pt>
                <c:pt idx="19">
                  <c:v>8661</c:v>
                </c:pt>
                <c:pt idx="20">
                  <c:v>8638</c:v>
                </c:pt>
                <c:pt idx="21">
                  <c:v>8729</c:v>
                </c:pt>
                <c:pt idx="22">
                  <c:v>8741</c:v>
                </c:pt>
                <c:pt idx="23">
                  <c:v>8745</c:v>
                </c:pt>
                <c:pt idx="24">
                  <c:v>8753</c:v>
                </c:pt>
                <c:pt idx="25">
                  <c:v>8758</c:v>
                </c:pt>
                <c:pt idx="26">
                  <c:v>8760</c:v>
                </c:pt>
                <c:pt idx="27">
                  <c:v>8760</c:v>
                </c:pt>
                <c:pt idx="28">
                  <c:v>8759.1240230000003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68CE-44B4-AF42-7DBEC781C3A1}"/>
            </c:ext>
          </c:extLst>
        </c:ser>
        <c:ser>
          <c:idx val="6"/>
          <c:order val="6"/>
          <c:tx>
            <c:strRef>
              <c:f>'U2-d'!$Z$43:$AG$43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'U2-d'!$AA$45:$AA$81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68CE-44B4-AF42-7DBEC781C3A1}"/>
            </c:ext>
          </c:extLst>
        </c:ser>
        <c:ser>
          <c:idx val="7"/>
          <c:order val="7"/>
          <c:tx>
            <c:strRef>
              <c:f>'U2-d'!$Z$43:$AG$43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'U2-d'!$AC$45:$AC$81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68CE-44B4-AF42-7DBEC781C3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493504"/>
        <c:axId val="219495424"/>
      </c:scatterChart>
      <c:valAx>
        <c:axId val="21949350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42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9495424"/>
        <c:crosses val="autoZero"/>
        <c:crossBetween val="midCat"/>
      </c:valAx>
      <c:valAx>
        <c:axId val="21949542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93E-2"/>
              <c:y val="0.34042553191489594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949350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06"/>
          <c:y val="0.16884541076913401"/>
          <c:w val="0.20049891429287975"/>
          <c:h val="0.592630977783867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11" r="0.75000000000000311" t="1" header="0.5" footer="0.5"/>
    <c:pageSetup paperSize="9" orientation="landscape"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6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'U2-d'!$B$43:$E$43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'U2-d'!$F$45:$F$81</c:f>
              <c:numCache>
                <c:formatCode>0_ </c:formatCode>
                <c:ptCount val="37"/>
                <c:pt idx="0">
                  <c:v>7.056</c:v>
                </c:pt>
                <c:pt idx="1">
                  <c:v>18.345600000000001</c:v>
                </c:pt>
                <c:pt idx="2">
                  <c:v>88.905602000000002</c:v>
                </c:pt>
                <c:pt idx="3">
                  <c:v>265.30560300000002</c:v>
                </c:pt>
                <c:pt idx="4">
                  <c:v>650.56317100000001</c:v>
                </c:pt>
                <c:pt idx="5">
                  <c:v>1236.211182</c:v>
                </c:pt>
                <c:pt idx="6">
                  <c:v>2049.0625</c:v>
                </c:pt>
                <c:pt idx="7">
                  <c:v>2983.2768550000001</c:v>
                </c:pt>
                <c:pt idx="8">
                  <c:v>4086.8352049999999</c:v>
                </c:pt>
                <c:pt idx="9">
                  <c:v>5084.5537109999996</c:v>
                </c:pt>
                <c:pt idx="10">
                  <c:v>6151.4208980000003</c:v>
                </c:pt>
                <c:pt idx="11">
                  <c:v>7304.3710940000001</c:v>
                </c:pt>
                <c:pt idx="12">
                  <c:v>8609.7314449999994</c:v>
                </c:pt>
                <c:pt idx="13">
                  <c:v>10070.323242</c:v>
                </c:pt>
                <c:pt idx="14">
                  <c:v>11399.673828000001</c:v>
                </c:pt>
                <c:pt idx="15">
                  <c:v>12470.774414</c:v>
                </c:pt>
                <c:pt idx="16">
                  <c:v>13272.335938</c:v>
                </c:pt>
                <c:pt idx="17">
                  <c:v>13708.396484000001</c:v>
                </c:pt>
                <c:pt idx="18">
                  <c:v>13961.001953000001</c:v>
                </c:pt>
                <c:pt idx="19">
                  <c:v>14068.252930000001</c:v>
                </c:pt>
                <c:pt idx="20">
                  <c:v>14095.065430000001</c:v>
                </c:pt>
                <c:pt idx="21">
                  <c:v>14107.766602</c:v>
                </c:pt>
                <c:pt idx="22">
                  <c:v>14110.588867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  <c:pt idx="29">
                  <c:v>14112</c:v>
                </c:pt>
                <c:pt idx="30">
                  <c:v>14112</c:v>
                </c:pt>
                <c:pt idx="31">
                  <c:v>14112</c:v>
                </c:pt>
                <c:pt idx="32">
                  <c:v>14112</c:v>
                </c:pt>
                <c:pt idx="33">
                  <c:v>14112</c:v>
                </c:pt>
                <c:pt idx="34">
                  <c:v>14112</c:v>
                </c:pt>
                <c:pt idx="35">
                  <c:v>14112</c:v>
                </c:pt>
                <c:pt idx="36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7EC-4F67-A2C3-2F3263353A5D}"/>
            </c:ext>
          </c:extLst>
        </c:ser>
        <c:ser>
          <c:idx val="3"/>
          <c:order val="1"/>
          <c:tx>
            <c:strRef>
              <c:f>'U2-d'!$B$43:$I$43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'U2-d'!$H$45:$H$81</c:f>
              <c:numCache>
                <c:formatCode>0_ </c:formatCode>
                <c:ptCount val="37"/>
                <c:pt idx="0">
                  <c:v>0</c:v>
                </c:pt>
                <c:pt idx="1">
                  <c:v>14.112</c:v>
                </c:pt>
                <c:pt idx="2">
                  <c:v>74.793602000000007</c:v>
                </c:pt>
                <c:pt idx="3">
                  <c:v>235.67039500000001</c:v>
                </c:pt>
                <c:pt idx="4">
                  <c:v>571.53601100000003</c:v>
                </c:pt>
                <c:pt idx="5">
                  <c:v>1158.5952150000001</c:v>
                </c:pt>
                <c:pt idx="6">
                  <c:v>2005.315186</c:v>
                </c:pt>
                <c:pt idx="7">
                  <c:v>3053.836914</c:v>
                </c:pt>
                <c:pt idx="8">
                  <c:v>4058.6110840000001</c:v>
                </c:pt>
                <c:pt idx="9">
                  <c:v>5078.9086909999996</c:v>
                </c:pt>
                <c:pt idx="10">
                  <c:v>6174</c:v>
                </c:pt>
                <c:pt idx="11">
                  <c:v>7359.408203</c:v>
                </c:pt>
                <c:pt idx="12">
                  <c:v>8663.3564449999994</c:v>
                </c:pt>
                <c:pt idx="13">
                  <c:v>10097.135742</c:v>
                </c:pt>
                <c:pt idx="14">
                  <c:v>11436.365234000001</c:v>
                </c:pt>
                <c:pt idx="15">
                  <c:v>12559.679688</c:v>
                </c:pt>
                <c:pt idx="16">
                  <c:v>13246.934569999999</c:v>
                </c:pt>
                <c:pt idx="17">
                  <c:v>13705.574219</c:v>
                </c:pt>
                <c:pt idx="18">
                  <c:v>13965.235352</c:v>
                </c:pt>
                <c:pt idx="19">
                  <c:v>14062.608398</c:v>
                </c:pt>
                <c:pt idx="20">
                  <c:v>14102.122069999999</c:v>
                </c:pt>
                <c:pt idx="21">
                  <c:v>14107.766602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  <c:pt idx="29">
                  <c:v>14112</c:v>
                </c:pt>
                <c:pt idx="30">
                  <c:v>14112</c:v>
                </c:pt>
                <c:pt idx="31">
                  <c:v>14112</c:v>
                </c:pt>
                <c:pt idx="32">
                  <c:v>14112</c:v>
                </c:pt>
                <c:pt idx="33">
                  <c:v>14112</c:v>
                </c:pt>
                <c:pt idx="34">
                  <c:v>14112</c:v>
                </c:pt>
                <c:pt idx="35">
                  <c:v>14112</c:v>
                </c:pt>
                <c:pt idx="36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7EC-4F67-A2C3-2F3263353A5D}"/>
            </c:ext>
          </c:extLst>
        </c:ser>
        <c:ser>
          <c:idx val="0"/>
          <c:order val="2"/>
          <c:tx>
            <c:strRef>
              <c:f>'U2-d'!$J$43:$Q$43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'U2-d'!$N$45:$N$81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7EC-4F67-A2C3-2F3263353A5D}"/>
            </c:ext>
          </c:extLst>
        </c:ser>
        <c:ser>
          <c:idx val="1"/>
          <c:order val="3"/>
          <c:tx>
            <c:strRef>
              <c:f>'U2-d'!$J$43:$Q$43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'U2-d'!$P$45:$P$81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67EC-4F67-A2C3-2F3263353A5D}"/>
            </c:ext>
          </c:extLst>
        </c:ser>
        <c:ser>
          <c:idx val="2"/>
          <c:order val="4"/>
          <c:tx>
            <c:strRef>
              <c:f>'U2-d'!$R$43:$Y$43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'U2-d'!$V$45:$V$81</c:f>
              <c:numCache>
                <c:formatCode>0_ </c:formatCode>
                <c:ptCount val="37"/>
                <c:pt idx="7">
                  <c:v>2863</c:v>
                </c:pt>
                <c:pt idx="8">
                  <c:v>3965</c:v>
                </c:pt>
                <c:pt idx="9">
                  <c:v>4956</c:v>
                </c:pt>
                <c:pt idx="10">
                  <c:v>6050</c:v>
                </c:pt>
                <c:pt idx="11">
                  <c:v>7211</c:v>
                </c:pt>
                <c:pt idx="12">
                  <c:v>8512</c:v>
                </c:pt>
                <c:pt idx="13">
                  <c:v>9978</c:v>
                </c:pt>
                <c:pt idx="14">
                  <c:v>11325</c:v>
                </c:pt>
                <c:pt idx="15">
                  <c:v>12386</c:v>
                </c:pt>
                <c:pt idx="16">
                  <c:v>13124</c:v>
                </c:pt>
                <c:pt idx="17">
                  <c:v>13688</c:v>
                </c:pt>
                <c:pt idx="18">
                  <c:v>13898</c:v>
                </c:pt>
                <c:pt idx="19">
                  <c:v>14005</c:v>
                </c:pt>
                <c:pt idx="20">
                  <c:v>14086</c:v>
                </c:pt>
                <c:pt idx="21">
                  <c:v>14097</c:v>
                </c:pt>
                <c:pt idx="22">
                  <c:v>14103</c:v>
                </c:pt>
                <c:pt idx="23">
                  <c:v>14110</c:v>
                </c:pt>
                <c:pt idx="24">
                  <c:v>14111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  <c:pt idx="29">
                  <c:v>14112</c:v>
                </c:pt>
                <c:pt idx="30">
                  <c:v>14112</c:v>
                </c:pt>
                <c:pt idx="31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67EC-4F67-A2C3-2F3263353A5D}"/>
            </c:ext>
          </c:extLst>
        </c:ser>
        <c:ser>
          <c:idx val="5"/>
          <c:order val="5"/>
          <c:tx>
            <c:strRef>
              <c:f>'U2-d'!$R$43:$Y$43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'U2-d'!$X$45:$X$81</c:f>
              <c:numCache>
                <c:formatCode>0_ </c:formatCode>
                <c:ptCount val="37"/>
                <c:pt idx="7">
                  <c:v>2854</c:v>
                </c:pt>
                <c:pt idx="8">
                  <c:v>3955</c:v>
                </c:pt>
                <c:pt idx="9">
                  <c:v>4953</c:v>
                </c:pt>
                <c:pt idx="10">
                  <c:v>6048</c:v>
                </c:pt>
                <c:pt idx="11">
                  <c:v>7011</c:v>
                </c:pt>
                <c:pt idx="12">
                  <c:v>8506</c:v>
                </c:pt>
                <c:pt idx="13">
                  <c:v>9981</c:v>
                </c:pt>
                <c:pt idx="14">
                  <c:v>11316</c:v>
                </c:pt>
                <c:pt idx="15">
                  <c:v>12379</c:v>
                </c:pt>
                <c:pt idx="16">
                  <c:v>13126</c:v>
                </c:pt>
                <c:pt idx="17">
                  <c:v>13689</c:v>
                </c:pt>
                <c:pt idx="18">
                  <c:v>13892</c:v>
                </c:pt>
                <c:pt idx="19">
                  <c:v>14011</c:v>
                </c:pt>
                <c:pt idx="20">
                  <c:v>14088</c:v>
                </c:pt>
                <c:pt idx="21">
                  <c:v>14103</c:v>
                </c:pt>
                <c:pt idx="22">
                  <c:v>14111</c:v>
                </c:pt>
                <c:pt idx="23">
                  <c:v>14112</c:v>
                </c:pt>
                <c:pt idx="24">
                  <c:v>14111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  <c:pt idx="29">
                  <c:v>14112</c:v>
                </c:pt>
                <c:pt idx="30">
                  <c:v>14112</c:v>
                </c:pt>
                <c:pt idx="31">
                  <c:v>14112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67EC-4F67-A2C3-2F3263353A5D}"/>
            </c:ext>
          </c:extLst>
        </c:ser>
        <c:ser>
          <c:idx val="6"/>
          <c:order val="6"/>
          <c:tx>
            <c:strRef>
              <c:f>'U2-d'!$Z$43:$AG$43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'U2-d'!$AD$45:$AD$81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67EC-4F67-A2C3-2F3263353A5D}"/>
            </c:ext>
          </c:extLst>
        </c:ser>
        <c:ser>
          <c:idx val="7"/>
          <c:order val="7"/>
          <c:tx>
            <c:strRef>
              <c:f>'U2-d'!$Z$43:$AG$43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'U2-d'!$AF$45:$AF$81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67EC-4F67-A2C3-2F3263353A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0553984"/>
        <c:axId val="220555904"/>
      </c:scatterChart>
      <c:valAx>
        <c:axId val="22055398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42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20555904"/>
        <c:crosses val="autoZero"/>
        <c:crossBetween val="midCat"/>
      </c:valAx>
      <c:valAx>
        <c:axId val="22055590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93E-2"/>
              <c:y val="0.34042553191489594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2055398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06"/>
          <c:y val="0.16884541076913401"/>
          <c:w val="0.20049891429287975"/>
          <c:h val="0.5969380072629396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11" r="0.75000000000000311" t="1" header="0.5" footer="0.5"/>
    <c:pageSetup paperSize="9" orientation="landscape"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1"/>
          <c:y val="6.8084979387303013E-2"/>
          <c:w val="0.61162408905121579"/>
          <c:h val="0.8148936170212796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'U2-d'!$B$43:$E$43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'U2-d'!$G$45:$G$81</c:f>
              <c:numCache>
                <c:formatCode>0_ </c:formatCode>
                <c:ptCount val="37"/>
                <c:pt idx="0">
                  <c:v>2734.8720699999999</c:v>
                </c:pt>
                <c:pt idx="1">
                  <c:v>3260.4719239999999</c:v>
                </c:pt>
                <c:pt idx="2">
                  <c:v>3740.5200199999999</c:v>
                </c:pt>
                <c:pt idx="3">
                  <c:v>4209.1801759999998</c:v>
                </c:pt>
                <c:pt idx="4">
                  <c:v>4669.9560549999997</c:v>
                </c:pt>
                <c:pt idx="5">
                  <c:v>5247.2402339999999</c:v>
                </c:pt>
                <c:pt idx="6">
                  <c:v>6012.8637699999999</c:v>
                </c:pt>
                <c:pt idx="7">
                  <c:v>6735.5639650000003</c:v>
                </c:pt>
                <c:pt idx="8">
                  <c:v>7417.9677730000003</c:v>
                </c:pt>
                <c:pt idx="9">
                  <c:v>7938.3120120000003</c:v>
                </c:pt>
                <c:pt idx="10">
                  <c:v>8308.8603519999997</c:v>
                </c:pt>
                <c:pt idx="11">
                  <c:v>8504.2080079999996</c:v>
                </c:pt>
                <c:pt idx="12">
                  <c:v>8618.9638670000004</c:v>
                </c:pt>
                <c:pt idx="13">
                  <c:v>8675.9042969999991</c:v>
                </c:pt>
                <c:pt idx="14">
                  <c:v>8724.0839840000008</c:v>
                </c:pt>
                <c:pt idx="15">
                  <c:v>8746.8603519999997</c:v>
                </c:pt>
                <c:pt idx="16">
                  <c:v>8753.8681639999995</c:v>
                </c:pt>
                <c:pt idx="17">
                  <c:v>8758.2480469999991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  <c:pt idx="35">
                  <c:v>8760</c:v>
                </c:pt>
                <c:pt idx="36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1BC-44E9-8717-98DCA1B8EE51}"/>
            </c:ext>
          </c:extLst>
        </c:ser>
        <c:ser>
          <c:idx val="3"/>
          <c:order val="1"/>
          <c:tx>
            <c:strRef>
              <c:f>'U2-d'!$B$43:$I$43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'U2-d'!$I$45:$I$81</c:f>
              <c:numCache>
                <c:formatCode>0_ </c:formatCode>
                <c:ptCount val="37"/>
                <c:pt idx="0">
                  <c:v>2636.76001</c:v>
                </c:pt>
                <c:pt idx="1">
                  <c:v>3171.9960940000001</c:v>
                </c:pt>
                <c:pt idx="2">
                  <c:v>3690.5878910000001</c:v>
                </c:pt>
                <c:pt idx="3">
                  <c:v>4139.9760740000002</c:v>
                </c:pt>
                <c:pt idx="4">
                  <c:v>4595.4960940000001</c:v>
                </c:pt>
                <c:pt idx="5">
                  <c:v>5166.6479490000002</c:v>
                </c:pt>
                <c:pt idx="6">
                  <c:v>5883.2158200000003</c:v>
                </c:pt>
                <c:pt idx="7">
                  <c:v>6692.6401370000003</c:v>
                </c:pt>
                <c:pt idx="8">
                  <c:v>7384.6801759999998</c:v>
                </c:pt>
                <c:pt idx="9">
                  <c:v>7904.1479490000002</c:v>
                </c:pt>
                <c:pt idx="10">
                  <c:v>8279.0761719999991</c:v>
                </c:pt>
                <c:pt idx="11">
                  <c:v>8499.828125</c:v>
                </c:pt>
                <c:pt idx="12">
                  <c:v>8627.7236329999996</c:v>
                </c:pt>
                <c:pt idx="13">
                  <c:v>8682.9121090000008</c:v>
                </c:pt>
                <c:pt idx="14">
                  <c:v>8724.9599610000005</c:v>
                </c:pt>
                <c:pt idx="15">
                  <c:v>8746.8603519999997</c:v>
                </c:pt>
                <c:pt idx="16">
                  <c:v>8752.9921880000002</c:v>
                </c:pt>
                <c:pt idx="17">
                  <c:v>8758.2480469999991</c:v>
                </c:pt>
                <c:pt idx="18">
                  <c:v>8758.2480469999991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  <c:pt idx="35">
                  <c:v>8760</c:v>
                </c:pt>
                <c:pt idx="36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1BC-44E9-8717-98DCA1B8EE51}"/>
            </c:ext>
          </c:extLst>
        </c:ser>
        <c:ser>
          <c:idx val="0"/>
          <c:order val="2"/>
          <c:tx>
            <c:strRef>
              <c:f>'U2-d'!$J$43:$Q$43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'U2-d'!$O$45:$O$81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1BC-44E9-8717-98DCA1B8EE51}"/>
            </c:ext>
          </c:extLst>
        </c:ser>
        <c:ser>
          <c:idx val="1"/>
          <c:order val="3"/>
          <c:tx>
            <c:strRef>
              <c:f>'U2-d'!$J$43:$Q$43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'U2-d'!$Q$45:$Q$81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1BC-44E9-8717-98DCA1B8EE51}"/>
            </c:ext>
          </c:extLst>
        </c:ser>
        <c:ser>
          <c:idx val="2"/>
          <c:order val="4"/>
          <c:tx>
            <c:strRef>
              <c:f>'U2-d'!$R$43:$Y$43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'U2-d'!$W$45:$W$81</c:f>
              <c:numCache>
                <c:formatCode>0_ </c:formatCode>
                <c:ptCount val="37"/>
                <c:pt idx="7">
                  <c:v>6656</c:v>
                </c:pt>
                <c:pt idx="8">
                  <c:v>7321</c:v>
                </c:pt>
                <c:pt idx="9">
                  <c:v>7865</c:v>
                </c:pt>
                <c:pt idx="10">
                  <c:v>8203</c:v>
                </c:pt>
                <c:pt idx="11">
                  <c:v>8412</c:v>
                </c:pt>
                <c:pt idx="12">
                  <c:v>8521</c:v>
                </c:pt>
                <c:pt idx="13">
                  <c:v>8548</c:v>
                </c:pt>
                <c:pt idx="14">
                  <c:v>8623</c:v>
                </c:pt>
                <c:pt idx="15">
                  <c:v>8640</c:v>
                </c:pt>
                <c:pt idx="16">
                  <c:v>8663</c:v>
                </c:pt>
                <c:pt idx="17">
                  <c:v>8701</c:v>
                </c:pt>
                <c:pt idx="18">
                  <c:v>8742</c:v>
                </c:pt>
                <c:pt idx="19">
                  <c:v>8755</c:v>
                </c:pt>
                <c:pt idx="20">
                  <c:v>8759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11BC-44E9-8717-98DCA1B8EE51}"/>
            </c:ext>
          </c:extLst>
        </c:ser>
        <c:ser>
          <c:idx val="5"/>
          <c:order val="5"/>
          <c:tx>
            <c:strRef>
              <c:f>'U2-d'!$R$43:$Y$43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'U2-d'!$Y$45:$Y$81</c:f>
              <c:numCache>
                <c:formatCode>0_ </c:formatCode>
                <c:ptCount val="37"/>
                <c:pt idx="7">
                  <c:v>6655</c:v>
                </c:pt>
                <c:pt idx="8">
                  <c:v>7329</c:v>
                </c:pt>
                <c:pt idx="9">
                  <c:v>7866</c:v>
                </c:pt>
                <c:pt idx="10">
                  <c:v>8211</c:v>
                </c:pt>
                <c:pt idx="11">
                  <c:v>8421</c:v>
                </c:pt>
                <c:pt idx="12">
                  <c:v>8533</c:v>
                </c:pt>
                <c:pt idx="13">
                  <c:v>8541</c:v>
                </c:pt>
                <c:pt idx="14">
                  <c:v>8626</c:v>
                </c:pt>
                <c:pt idx="15">
                  <c:v>8635</c:v>
                </c:pt>
                <c:pt idx="16">
                  <c:v>8661</c:v>
                </c:pt>
                <c:pt idx="17">
                  <c:v>8703</c:v>
                </c:pt>
                <c:pt idx="18">
                  <c:v>8745</c:v>
                </c:pt>
                <c:pt idx="19">
                  <c:v>8759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1BC-44E9-8717-98DCA1B8EE51}"/>
            </c:ext>
          </c:extLst>
        </c:ser>
        <c:ser>
          <c:idx val="6"/>
          <c:order val="6"/>
          <c:tx>
            <c:strRef>
              <c:f>'U2-d'!$Z$43:$AG$43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'U2-d'!$AE$45:$AE$81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1BC-44E9-8717-98DCA1B8EE51}"/>
            </c:ext>
          </c:extLst>
        </c:ser>
        <c:ser>
          <c:idx val="7"/>
          <c:order val="7"/>
          <c:tx>
            <c:strRef>
              <c:f>'U2-d'!$Z$43:$AG$43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'U2-d'!$AG$45:$AG$81</c:f>
              <c:numCache>
                <c:formatCode>0_ </c:formatCode>
                <c:ptCount val="37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11BC-44E9-8717-98DCA1B8EE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0687744"/>
        <c:axId val="220710400"/>
      </c:scatterChart>
      <c:valAx>
        <c:axId val="22068774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742"/>
              <c:y val="0.94468096607110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20710400"/>
        <c:crosses val="autoZero"/>
        <c:crossBetween val="midCat"/>
      </c:valAx>
      <c:valAx>
        <c:axId val="22071040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93E-2"/>
              <c:y val="0.34042553191489594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2068774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906"/>
          <c:y val="0.16884541076913401"/>
          <c:w val="0.20049891429287975"/>
          <c:h val="0.5969380072629396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11" r="0.75000000000000311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4" Type="http://schemas.openxmlformats.org/officeDocument/2006/relationships/chart" Target="../charts/chart12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4" Type="http://schemas.openxmlformats.org/officeDocument/2006/relationships/chart" Target="../charts/chart1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9.xml"/><Relationship Id="rId2" Type="http://schemas.openxmlformats.org/officeDocument/2006/relationships/chart" Target="../charts/chart18.xml"/><Relationship Id="rId1" Type="http://schemas.openxmlformats.org/officeDocument/2006/relationships/chart" Target="../charts/chart17.xml"/><Relationship Id="rId4" Type="http://schemas.openxmlformats.org/officeDocument/2006/relationships/chart" Target="../charts/chart20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Relationship Id="rId4" Type="http://schemas.openxmlformats.org/officeDocument/2006/relationships/chart" Target="../charts/chart24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4" Type="http://schemas.openxmlformats.org/officeDocument/2006/relationships/chart" Target="../charts/chart28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1.xml"/><Relationship Id="rId2" Type="http://schemas.openxmlformats.org/officeDocument/2006/relationships/chart" Target="../charts/chart30.xml"/><Relationship Id="rId1" Type="http://schemas.openxmlformats.org/officeDocument/2006/relationships/chart" Target="../charts/chart29.xml"/><Relationship Id="rId4" Type="http://schemas.openxmlformats.org/officeDocument/2006/relationships/chart" Target="../charts/chart32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5.xml"/><Relationship Id="rId2" Type="http://schemas.openxmlformats.org/officeDocument/2006/relationships/chart" Target="../charts/chart34.xml"/><Relationship Id="rId1" Type="http://schemas.openxmlformats.org/officeDocument/2006/relationships/chart" Target="../charts/chart33.xml"/><Relationship Id="rId4" Type="http://schemas.openxmlformats.org/officeDocument/2006/relationships/chart" Target="../charts/chart36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9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4" Type="http://schemas.openxmlformats.org/officeDocument/2006/relationships/chart" Target="../charts/chart40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3.xml"/><Relationship Id="rId2" Type="http://schemas.openxmlformats.org/officeDocument/2006/relationships/chart" Target="../charts/chart42.xml"/><Relationship Id="rId1" Type="http://schemas.openxmlformats.org/officeDocument/2006/relationships/chart" Target="../charts/chart41.xml"/><Relationship Id="rId4" Type="http://schemas.openxmlformats.org/officeDocument/2006/relationships/chart" Target="../charts/chart44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7.xml"/><Relationship Id="rId2" Type="http://schemas.openxmlformats.org/officeDocument/2006/relationships/chart" Target="../charts/chart46.xml"/><Relationship Id="rId1" Type="http://schemas.openxmlformats.org/officeDocument/2006/relationships/chart" Target="../charts/chart45.xml"/><Relationship Id="rId4" Type="http://schemas.openxmlformats.org/officeDocument/2006/relationships/chart" Target="../charts/chart48.xm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1.xml"/><Relationship Id="rId2" Type="http://schemas.openxmlformats.org/officeDocument/2006/relationships/chart" Target="../charts/chart50.xml"/><Relationship Id="rId1" Type="http://schemas.openxmlformats.org/officeDocument/2006/relationships/chart" Target="../charts/chart49.xml"/><Relationship Id="rId4" Type="http://schemas.openxmlformats.org/officeDocument/2006/relationships/chart" Target="../charts/chart52.xml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5.xml"/><Relationship Id="rId2" Type="http://schemas.openxmlformats.org/officeDocument/2006/relationships/chart" Target="../charts/chart54.xml"/><Relationship Id="rId1" Type="http://schemas.openxmlformats.org/officeDocument/2006/relationships/chart" Target="../charts/chart53.xml"/><Relationship Id="rId4" Type="http://schemas.openxmlformats.org/officeDocument/2006/relationships/chart" Target="../charts/chart56.xml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9.xml"/><Relationship Id="rId2" Type="http://schemas.openxmlformats.org/officeDocument/2006/relationships/chart" Target="../charts/chart58.xml"/><Relationship Id="rId1" Type="http://schemas.openxmlformats.org/officeDocument/2006/relationships/chart" Target="../charts/chart57.xml"/><Relationship Id="rId4" Type="http://schemas.openxmlformats.org/officeDocument/2006/relationships/chart" Target="../charts/chart60.xml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3.xml"/><Relationship Id="rId2" Type="http://schemas.openxmlformats.org/officeDocument/2006/relationships/chart" Target="../charts/chart62.xml"/><Relationship Id="rId1" Type="http://schemas.openxmlformats.org/officeDocument/2006/relationships/chart" Target="../charts/chart61.xml"/><Relationship Id="rId4" Type="http://schemas.openxmlformats.org/officeDocument/2006/relationships/chart" Target="../charts/chart64.xml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7.xml"/><Relationship Id="rId2" Type="http://schemas.openxmlformats.org/officeDocument/2006/relationships/chart" Target="../charts/chart66.xml"/><Relationship Id="rId1" Type="http://schemas.openxmlformats.org/officeDocument/2006/relationships/chart" Target="../charts/chart65.xml"/><Relationship Id="rId4" Type="http://schemas.openxmlformats.org/officeDocument/2006/relationships/chart" Target="../charts/chart68.xml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1.xml"/><Relationship Id="rId2" Type="http://schemas.openxmlformats.org/officeDocument/2006/relationships/chart" Target="../charts/chart70.xml"/><Relationship Id="rId1" Type="http://schemas.openxmlformats.org/officeDocument/2006/relationships/chart" Target="../charts/chart69.xml"/><Relationship Id="rId4" Type="http://schemas.openxmlformats.org/officeDocument/2006/relationships/chart" Target="../charts/chart72.xml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5.xml"/><Relationship Id="rId2" Type="http://schemas.openxmlformats.org/officeDocument/2006/relationships/chart" Target="../charts/chart74.xml"/><Relationship Id="rId1" Type="http://schemas.openxmlformats.org/officeDocument/2006/relationships/chart" Target="../charts/chart73.xml"/><Relationship Id="rId4" Type="http://schemas.openxmlformats.org/officeDocument/2006/relationships/chart" Target="../charts/chart76.xml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9.xml"/><Relationship Id="rId2" Type="http://schemas.openxmlformats.org/officeDocument/2006/relationships/chart" Target="../charts/chart78.xml"/><Relationship Id="rId1" Type="http://schemas.openxmlformats.org/officeDocument/2006/relationships/chart" Target="../charts/chart77.xml"/><Relationship Id="rId4" Type="http://schemas.openxmlformats.org/officeDocument/2006/relationships/chart" Target="../charts/chart80.xml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3.xml"/><Relationship Id="rId2" Type="http://schemas.openxmlformats.org/officeDocument/2006/relationships/chart" Target="../charts/chart82.xml"/><Relationship Id="rId1" Type="http://schemas.openxmlformats.org/officeDocument/2006/relationships/chart" Target="../charts/chart81.xml"/><Relationship Id="rId4" Type="http://schemas.openxmlformats.org/officeDocument/2006/relationships/chart" Target="../charts/chart84.xml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7.xml"/><Relationship Id="rId2" Type="http://schemas.openxmlformats.org/officeDocument/2006/relationships/chart" Target="../charts/chart86.xml"/><Relationship Id="rId1" Type="http://schemas.openxmlformats.org/officeDocument/2006/relationships/chart" Target="../charts/chart85.xml"/><Relationship Id="rId4" Type="http://schemas.openxmlformats.org/officeDocument/2006/relationships/chart" Target="../charts/chart8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19050</xdr:colOff>
      <xdr:row>1</xdr:row>
      <xdr:rowOff>142875</xdr:rowOff>
    </xdr:from>
    <xdr:to>
      <xdr:col>19</xdr:col>
      <xdr:colOff>476251</xdr:colOff>
      <xdr:row>20</xdr:row>
      <xdr:rowOff>14968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76200</xdr:colOff>
      <xdr:row>20</xdr:row>
      <xdr:rowOff>152400</xdr:rowOff>
    </xdr:from>
    <xdr:to>
      <xdr:col>9</xdr:col>
      <xdr:colOff>400051</xdr:colOff>
      <xdr:row>39</xdr:row>
      <xdr:rowOff>24493</xdr:rowOff>
    </xdr:to>
    <xdr:graphicFrame macro="">
      <xdr:nvGraphicFramePr>
        <xdr:cNvPr id="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457201</xdr:colOff>
      <xdr:row>39</xdr:row>
      <xdr:rowOff>34018</xdr:rowOff>
    </xdr:to>
    <xdr:graphicFrame macro="">
      <xdr:nvGraphicFramePr>
        <xdr:cNvPr id="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19050</xdr:colOff>
      <xdr:row>1</xdr:row>
      <xdr:rowOff>142875</xdr:rowOff>
    </xdr:from>
    <xdr:to>
      <xdr:col>19</xdr:col>
      <xdr:colOff>476251</xdr:colOff>
      <xdr:row>20</xdr:row>
      <xdr:rowOff>14968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76200</xdr:colOff>
      <xdr:row>20</xdr:row>
      <xdr:rowOff>152400</xdr:rowOff>
    </xdr:from>
    <xdr:to>
      <xdr:col>9</xdr:col>
      <xdr:colOff>400051</xdr:colOff>
      <xdr:row>39</xdr:row>
      <xdr:rowOff>24493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457201</xdr:colOff>
      <xdr:row>39</xdr:row>
      <xdr:rowOff>34018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19050</xdr:colOff>
      <xdr:row>1</xdr:row>
      <xdr:rowOff>142875</xdr:rowOff>
    </xdr:from>
    <xdr:to>
      <xdr:col>19</xdr:col>
      <xdr:colOff>476251</xdr:colOff>
      <xdr:row>20</xdr:row>
      <xdr:rowOff>14968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76200</xdr:colOff>
      <xdr:row>20</xdr:row>
      <xdr:rowOff>152400</xdr:rowOff>
    </xdr:from>
    <xdr:to>
      <xdr:col>9</xdr:col>
      <xdr:colOff>400051</xdr:colOff>
      <xdr:row>39</xdr:row>
      <xdr:rowOff>24493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457201</xdr:colOff>
      <xdr:row>39</xdr:row>
      <xdr:rowOff>34018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19050</xdr:colOff>
      <xdr:row>1</xdr:row>
      <xdr:rowOff>142875</xdr:rowOff>
    </xdr:from>
    <xdr:to>
      <xdr:col>19</xdr:col>
      <xdr:colOff>476251</xdr:colOff>
      <xdr:row>20</xdr:row>
      <xdr:rowOff>14968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76200</xdr:colOff>
      <xdr:row>20</xdr:row>
      <xdr:rowOff>152400</xdr:rowOff>
    </xdr:from>
    <xdr:to>
      <xdr:col>9</xdr:col>
      <xdr:colOff>400051</xdr:colOff>
      <xdr:row>39</xdr:row>
      <xdr:rowOff>24493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457201</xdr:colOff>
      <xdr:row>39</xdr:row>
      <xdr:rowOff>34018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19050</xdr:colOff>
      <xdr:row>1</xdr:row>
      <xdr:rowOff>142875</xdr:rowOff>
    </xdr:from>
    <xdr:to>
      <xdr:col>19</xdr:col>
      <xdr:colOff>476251</xdr:colOff>
      <xdr:row>20</xdr:row>
      <xdr:rowOff>14968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76200</xdr:colOff>
      <xdr:row>20</xdr:row>
      <xdr:rowOff>152400</xdr:rowOff>
    </xdr:from>
    <xdr:to>
      <xdr:col>9</xdr:col>
      <xdr:colOff>400051</xdr:colOff>
      <xdr:row>39</xdr:row>
      <xdr:rowOff>24493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457201</xdr:colOff>
      <xdr:row>39</xdr:row>
      <xdr:rowOff>34018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47625</xdr:colOff>
      <xdr:row>1</xdr:row>
      <xdr:rowOff>133350</xdr:rowOff>
    </xdr:from>
    <xdr:to>
      <xdr:col>19</xdr:col>
      <xdr:colOff>514351</xdr:colOff>
      <xdr:row>20</xdr:row>
      <xdr:rowOff>5443</xdr:rowOff>
    </xdr:to>
    <xdr:graphicFrame macro="">
      <xdr:nvGraphicFramePr>
        <xdr:cNvPr id="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21</xdr:row>
      <xdr:rowOff>0</xdr:rowOff>
    </xdr:from>
    <xdr:to>
      <xdr:col>9</xdr:col>
      <xdr:colOff>323851</xdr:colOff>
      <xdr:row>39</xdr:row>
      <xdr:rowOff>34018</xdr:rowOff>
    </xdr:to>
    <xdr:graphicFrame macro="">
      <xdr:nvGraphicFramePr>
        <xdr:cNvPr id="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466726</xdr:colOff>
      <xdr:row>39</xdr:row>
      <xdr:rowOff>34018</xdr:rowOff>
    </xdr:to>
    <xdr:graphicFrame macro="">
      <xdr:nvGraphicFramePr>
        <xdr:cNvPr id="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47625</xdr:colOff>
      <xdr:row>1</xdr:row>
      <xdr:rowOff>133350</xdr:rowOff>
    </xdr:from>
    <xdr:to>
      <xdr:col>19</xdr:col>
      <xdr:colOff>514351</xdr:colOff>
      <xdr:row>20</xdr:row>
      <xdr:rowOff>5443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21</xdr:row>
      <xdr:rowOff>0</xdr:rowOff>
    </xdr:from>
    <xdr:to>
      <xdr:col>9</xdr:col>
      <xdr:colOff>323851</xdr:colOff>
      <xdr:row>39</xdr:row>
      <xdr:rowOff>34018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466726</xdr:colOff>
      <xdr:row>39</xdr:row>
      <xdr:rowOff>34018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47625</xdr:colOff>
      <xdr:row>1</xdr:row>
      <xdr:rowOff>133350</xdr:rowOff>
    </xdr:from>
    <xdr:to>
      <xdr:col>19</xdr:col>
      <xdr:colOff>514351</xdr:colOff>
      <xdr:row>20</xdr:row>
      <xdr:rowOff>5443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95250</xdr:colOff>
      <xdr:row>21</xdr:row>
      <xdr:rowOff>19050</xdr:rowOff>
    </xdr:from>
    <xdr:to>
      <xdr:col>9</xdr:col>
      <xdr:colOff>419101</xdr:colOff>
      <xdr:row>39</xdr:row>
      <xdr:rowOff>53068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47625</xdr:colOff>
      <xdr:row>21</xdr:row>
      <xdr:rowOff>0</xdr:rowOff>
    </xdr:from>
    <xdr:to>
      <xdr:col>19</xdr:col>
      <xdr:colOff>514351</xdr:colOff>
      <xdr:row>39</xdr:row>
      <xdr:rowOff>34018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47625</xdr:colOff>
      <xdr:row>1</xdr:row>
      <xdr:rowOff>133350</xdr:rowOff>
    </xdr:from>
    <xdr:to>
      <xdr:col>19</xdr:col>
      <xdr:colOff>514351</xdr:colOff>
      <xdr:row>20</xdr:row>
      <xdr:rowOff>5443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95250</xdr:colOff>
      <xdr:row>21</xdr:row>
      <xdr:rowOff>28575</xdr:rowOff>
    </xdr:from>
    <xdr:to>
      <xdr:col>9</xdr:col>
      <xdr:colOff>419101</xdr:colOff>
      <xdr:row>39</xdr:row>
      <xdr:rowOff>62593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466726</xdr:colOff>
      <xdr:row>39</xdr:row>
      <xdr:rowOff>34018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19050</xdr:colOff>
      <xdr:row>1</xdr:row>
      <xdr:rowOff>142875</xdr:rowOff>
    </xdr:from>
    <xdr:to>
      <xdr:col>19</xdr:col>
      <xdr:colOff>476251</xdr:colOff>
      <xdr:row>20</xdr:row>
      <xdr:rowOff>14968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76200</xdr:colOff>
      <xdr:row>20</xdr:row>
      <xdr:rowOff>152400</xdr:rowOff>
    </xdr:from>
    <xdr:to>
      <xdr:col>9</xdr:col>
      <xdr:colOff>400051</xdr:colOff>
      <xdr:row>39</xdr:row>
      <xdr:rowOff>24493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457201</xdr:colOff>
      <xdr:row>39</xdr:row>
      <xdr:rowOff>34018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19050</xdr:colOff>
      <xdr:row>1</xdr:row>
      <xdr:rowOff>142875</xdr:rowOff>
    </xdr:from>
    <xdr:to>
      <xdr:col>19</xdr:col>
      <xdr:colOff>476251</xdr:colOff>
      <xdr:row>20</xdr:row>
      <xdr:rowOff>14968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76200</xdr:colOff>
      <xdr:row>20</xdr:row>
      <xdr:rowOff>152400</xdr:rowOff>
    </xdr:from>
    <xdr:to>
      <xdr:col>9</xdr:col>
      <xdr:colOff>400051</xdr:colOff>
      <xdr:row>39</xdr:row>
      <xdr:rowOff>24493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457201</xdr:colOff>
      <xdr:row>39</xdr:row>
      <xdr:rowOff>34018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19050</xdr:colOff>
      <xdr:row>1</xdr:row>
      <xdr:rowOff>142875</xdr:rowOff>
    </xdr:from>
    <xdr:to>
      <xdr:col>19</xdr:col>
      <xdr:colOff>476251</xdr:colOff>
      <xdr:row>20</xdr:row>
      <xdr:rowOff>14968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76200</xdr:colOff>
      <xdr:row>20</xdr:row>
      <xdr:rowOff>152400</xdr:rowOff>
    </xdr:from>
    <xdr:to>
      <xdr:col>9</xdr:col>
      <xdr:colOff>400051</xdr:colOff>
      <xdr:row>39</xdr:row>
      <xdr:rowOff>24493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457201</xdr:colOff>
      <xdr:row>39</xdr:row>
      <xdr:rowOff>34018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19050</xdr:colOff>
      <xdr:row>1</xdr:row>
      <xdr:rowOff>142875</xdr:rowOff>
    </xdr:from>
    <xdr:to>
      <xdr:col>19</xdr:col>
      <xdr:colOff>476251</xdr:colOff>
      <xdr:row>20</xdr:row>
      <xdr:rowOff>14968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76200</xdr:colOff>
      <xdr:row>20</xdr:row>
      <xdr:rowOff>152400</xdr:rowOff>
    </xdr:from>
    <xdr:to>
      <xdr:col>9</xdr:col>
      <xdr:colOff>400051</xdr:colOff>
      <xdr:row>39</xdr:row>
      <xdr:rowOff>24493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457201</xdr:colOff>
      <xdr:row>39</xdr:row>
      <xdr:rowOff>34018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19050</xdr:colOff>
      <xdr:row>1</xdr:row>
      <xdr:rowOff>142875</xdr:rowOff>
    </xdr:from>
    <xdr:to>
      <xdr:col>19</xdr:col>
      <xdr:colOff>476251</xdr:colOff>
      <xdr:row>20</xdr:row>
      <xdr:rowOff>14968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76200</xdr:colOff>
      <xdr:row>20</xdr:row>
      <xdr:rowOff>152400</xdr:rowOff>
    </xdr:from>
    <xdr:to>
      <xdr:col>9</xdr:col>
      <xdr:colOff>400051</xdr:colOff>
      <xdr:row>39</xdr:row>
      <xdr:rowOff>24493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457201</xdr:colOff>
      <xdr:row>39</xdr:row>
      <xdr:rowOff>34018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19050</xdr:colOff>
      <xdr:row>1</xdr:row>
      <xdr:rowOff>142875</xdr:rowOff>
    </xdr:from>
    <xdr:to>
      <xdr:col>19</xdr:col>
      <xdr:colOff>476251</xdr:colOff>
      <xdr:row>20</xdr:row>
      <xdr:rowOff>14968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76200</xdr:colOff>
      <xdr:row>20</xdr:row>
      <xdr:rowOff>152400</xdr:rowOff>
    </xdr:from>
    <xdr:to>
      <xdr:col>9</xdr:col>
      <xdr:colOff>400051</xdr:colOff>
      <xdr:row>39</xdr:row>
      <xdr:rowOff>24493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457201</xdr:colOff>
      <xdr:row>39</xdr:row>
      <xdr:rowOff>34018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19050</xdr:colOff>
      <xdr:row>1</xdr:row>
      <xdr:rowOff>142875</xdr:rowOff>
    </xdr:from>
    <xdr:to>
      <xdr:col>19</xdr:col>
      <xdr:colOff>476251</xdr:colOff>
      <xdr:row>20</xdr:row>
      <xdr:rowOff>14968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76200</xdr:colOff>
      <xdr:row>20</xdr:row>
      <xdr:rowOff>152400</xdr:rowOff>
    </xdr:from>
    <xdr:to>
      <xdr:col>9</xdr:col>
      <xdr:colOff>400051</xdr:colOff>
      <xdr:row>39</xdr:row>
      <xdr:rowOff>24493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457201</xdr:colOff>
      <xdr:row>39</xdr:row>
      <xdr:rowOff>34018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47625</xdr:colOff>
      <xdr:row>1</xdr:row>
      <xdr:rowOff>133350</xdr:rowOff>
    </xdr:from>
    <xdr:to>
      <xdr:col>19</xdr:col>
      <xdr:colOff>514351</xdr:colOff>
      <xdr:row>20</xdr:row>
      <xdr:rowOff>5443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57150</xdr:colOff>
      <xdr:row>21</xdr:row>
      <xdr:rowOff>9525</xdr:rowOff>
    </xdr:from>
    <xdr:to>
      <xdr:col>9</xdr:col>
      <xdr:colOff>381001</xdr:colOff>
      <xdr:row>39</xdr:row>
      <xdr:rowOff>43543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466726</xdr:colOff>
      <xdr:row>39</xdr:row>
      <xdr:rowOff>34018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47625</xdr:colOff>
      <xdr:row>1</xdr:row>
      <xdr:rowOff>133350</xdr:rowOff>
    </xdr:from>
    <xdr:to>
      <xdr:col>19</xdr:col>
      <xdr:colOff>514351</xdr:colOff>
      <xdr:row>20</xdr:row>
      <xdr:rowOff>5443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76200</xdr:colOff>
      <xdr:row>20</xdr:row>
      <xdr:rowOff>152400</xdr:rowOff>
    </xdr:from>
    <xdr:to>
      <xdr:col>9</xdr:col>
      <xdr:colOff>400051</xdr:colOff>
      <xdr:row>39</xdr:row>
      <xdr:rowOff>24493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466726</xdr:colOff>
      <xdr:row>39</xdr:row>
      <xdr:rowOff>34018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47625</xdr:colOff>
      <xdr:row>1</xdr:row>
      <xdr:rowOff>133350</xdr:rowOff>
    </xdr:from>
    <xdr:to>
      <xdr:col>19</xdr:col>
      <xdr:colOff>514351</xdr:colOff>
      <xdr:row>20</xdr:row>
      <xdr:rowOff>5443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76200</xdr:colOff>
      <xdr:row>20</xdr:row>
      <xdr:rowOff>152400</xdr:rowOff>
    </xdr:from>
    <xdr:to>
      <xdr:col>9</xdr:col>
      <xdr:colOff>400051</xdr:colOff>
      <xdr:row>39</xdr:row>
      <xdr:rowOff>24493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466726</xdr:colOff>
      <xdr:row>39</xdr:row>
      <xdr:rowOff>34018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47625</xdr:colOff>
      <xdr:row>1</xdr:row>
      <xdr:rowOff>133350</xdr:rowOff>
    </xdr:from>
    <xdr:to>
      <xdr:col>19</xdr:col>
      <xdr:colOff>514351</xdr:colOff>
      <xdr:row>20</xdr:row>
      <xdr:rowOff>5443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21</xdr:row>
      <xdr:rowOff>0</xdr:rowOff>
    </xdr:from>
    <xdr:to>
      <xdr:col>9</xdr:col>
      <xdr:colOff>323851</xdr:colOff>
      <xdr:row>39</xdr:row>
      <xdr:rowOff>34018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466726</xdr:colOff>
      <xdr:row>39</xdr:row>
      <xdr:rowOff>34018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47625</xdr:colOff>
      <xdr:row>1</xdr:row>
      <xdr:rowOff>133350</xdr:rowOff>
    </xdr:from>
    <xdr:to>
      <xdr:col>19</xdr:col>
      <xdr:colOff>514351</xdr:colOff>
      <xdr:row>20</xdr:row>
      <xdr:rowOff>5443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21</xdr:row>
      <xdr:rowOff>0</xdr:rowOff>
    </xdr:from>
    <xdr:to>
      <xdr:col>9</xdr:col>
      <xdr:colOff>323851</xdr:colOff>
      <xdr:row>39</xdr:row>
      <xdr:rowOff>34018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466726</xdr:colOff>
      <xdr:row>39</xdr:row>
      <xdr:rowOff>34018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47625</xdr:colOff>
      <xdr:row>1</xdr:row>
      <xdr:rowOff>133350</xdr:rowOff>
    </xdr:from>
    <xdr:to>
      <xdr:col>19</xdr:col>
      <xdr:colOff>514351</xdr:colOff>
      <xdr:row>20</xdr:row>
      <xdr:rowOff>5443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21</xdr:row>
      <xdr:rowOff>0</xdr:rowOff>
    </xdr:from>
    <xdr:to>
      <xdr:col>9</xdr:col>
      <xdr:colOff>323851</xdr:colOff>
      <xdr:row>39</xdr:row>
      <xdr:rowOff>34018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466726</xdr:colOff>
      <xdr:row>39</xdr:row>
      <xdr:rowOff>34018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4-17xxxxx_Summary%20of%20IC%20results%20without%20TO&amp;FO_v2_ZTE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ases"/>
      <sheetName val="Summary"/>
      <sheetName val="E1-a1"/>
      <sheetName val="E1-a2"/>
      <sheetName val="E1-b1"/>
      <sheetName val="E1-b2"/>
      <sheetName val="E1-c"/>
      <sheetName val="E2-a1"/>
      <sheetName val="E2-a2"/>
      <sheetName val="E2-b1"/>
      <sheetName val="E2-b2"/>
      <sheetName val="U1-a1"/>
      <sheetName val="U1-a2"/>
      <sheetName val="U1-b1"/>
      <sheetName val="U1-b2"/>
      <sheetName val="U1-c"/>
      <sheetName val="U1-d"/>
      <sheetName val="U1-e"/>
      <sheetName val="U2-a1"/>
      <sheetName val="U2-a2"/>
      <sheetName val="U2-b1"/>
      <sheetName val="U2-b2"/>
      <sheetName val="U2-c"/>
      <sheetName val="U2-d"/>
    </sheetNames>
    <sheetDataSet>
      <sheetData sheetId="0"/>
      <sheetData sheetId="1"/>
      <sheetData sheetId="2"/>
      <sheetData sheetId="3">
        <row r="71">
          <cell r="B71">
            <v>4.9164184718200801</v>
          </cell>
          <cell r="C71">
            <v>4.7835053182769798</v>
          </cell>
          <cell r="D71">
            <v>1.5932504260424101</v>
          </cell>
          <cell r="E71">
            <v>1.65806474813379</v>
          </cell>
        </row>
      </sheetData>
      <sheetData sheetId="4">
        <row r="69">
          <cell r="B69">
            <v>11.188235868047499</v>
          </cell>
          <cell r="C69">
            <v>11.4387469709526</v>
          </cell>
          <cell r="D69">
            <v>8.3024826417031896</v>
          </cell>
          <cell r="E69">
            <v>8.3155555834173107</v>
          </cell>
        </row>
      </sheetData>
      <sheetData sheetId="5">
        <row r="69">
          <cell r="B69">
            <v>12.7736091344117</v>
          </cell>
          <cell r="C69">
            <v>12.868852796582299</v>
          </cell>
          <cell r="D69">
            <v>10.9612247710351</v>
          </cell>
          <cell r="E69">
            <v>10.9422134107974</v>
          </cell>
        </row>
      </sheetData>
      <sheetData sheetId="6">
        <row r="71">
          <cell r="B71">
            <v>6.7131780154908602</v>
          </cell>
          <cell r="C71">
            <v>6.7687336978399699</v>
          </cell>
          <cell r="D71">
            <v>4.8968184665245502</v>
          </cell>
          <cell r="E71">
            <v>4.8865981059881696</v>
          </cell>
        </row>
      </sheetData>
      <sheetData sheetId="7">
        <row r="73">
          <cell r="B73">
            <v>18.092024374639902</v>
          </cell>
          <cell r="C73">
            <v>17.8343563335007</v>
          </cell>
          <cell r="D73">
            <v>14.691440761509501</v>
          </cell>
          <cell r="E73">
            <v>14.706546067955401</v>
          </cell>
        </row>
      </sheetData>
      <sheetData sheetId="8">
        <row r="81">
          <cell r="B81">
            <v>-9.6202774625582604E-2</v>
          </cell>
          <cell r="C81">
            <v>0.43603155207605099</v>
          </cell>
          <cell r="D81">
            <v>0.24661217476902</v>
          </cell>
          <cell r="E81">
            <v>1.49696607625316E-2</v>
          </cell>
          <cell r="F81">
            <v>-3.6701630747345599</v>
          </cell>
          <cell r="G81">
            <v>-3.7082830917760701</v>
          </cell>
          <cell r="H81">
            <v>-3.7208481658143699</v>
          </cell>
          <cell r="I81">
            <v>-3.6629071352900699</v>
          </cell>
        </row>
      </sheetData>
      <sheetData sheetId="9">
        <row r="75">
          <cell r="B75">
            <v>9.2484479229764105</v>
          </cell>
          <cell r="C75">
            <v>8.7853106413878503</v>
          </cell>
          <cell r="D75">
            <v>9.0821921502561391</v>
          </cell>
          <cell r="E75">
            <v>9.0750003237493004</v>
          </cell>
          <cell r="F75">
            <v>3.7066242872877302</v>
          </cell>
          <cell r="G75">
            <v>3.7140823160530099</v>
          </cell>
          <cell r="H75">
            <v>3.7538698356563498</v>
          </cell>
          <cell r="I75">
            <v>3.7351190313874398</v>
          </cell>
        </row>
      </sheetData>
      <sheetData sheetId="10">
        <row r="75">
          <cell r="B75">
            <v>11.549450575635399</v>
          </cell>
          <cell r="C75">
            <v>11.580474582841401</v>
          </cell>
          <cell r="D75">
            <v>11.6169666703472</v>
          </cell>
          <cell r="E75">
            <v>11.590377203507201</v>
          </cell>
          <cell r="F75">
            <v>8.5726629890097303</v>
          </cell>
          <cell r="G75">
            <v>8.5582298766849103</v>
          </cell>
          <cell r="H75">
            <v>8.5642412623283608</v>
          </cell>
          <cell r="I75">
            <v>8.5562355157678898</v>
          </cell>
        </row>
      </sheetData>
      <sheetData sheetId="11">
        <row r="81">
          <cell r="B81">
            <v>4.6562498321372496</v>
          </cell>
          <cell r="C81">
            <v>4.7273769748639403</v>
          </cell>
          <cell r="D81">
            <v>4.7480042969705298</v>
          </cell>
          <cell r="E81">
            <v>4.7425861984872499</v>
          </cell>
          <cell r="F81">
            <v>2.2864357097008501</v>
          </cell>
          <cell r="G81">
            <v>2.29088258096106</v>
          </cell>
          <cell r="H81">
            <v>2.2750548022781798</v>
          </cell>
          <cell r="I81">
            <v>2.2641790331668399</v>
          </cell>
        </row>
      </sheetData>
      <sheetData sheetId="12">
        <row r="73">
          <cell r="B73">
            <v>5.5942981537731402</v>
          </cell>
          <cell r="C73">
            <v>0.30930939444524802</v>
          </cell>
          <cell r="D73">
            <v>0.249190734838037</v>
          </cell>
          <cell r="E73">
            <v>-1.1880340258158899</v>
          </cell>
        </row>
      </sheetData>
      <sheetData sheetId="13">
        <row r="71">
          <cell r="B71">
            <v>12.0061154992739</v>
          </cell>
          <cell r="C71">
            <v>7.5184046465484897</v>
          </cell>
          <cell r="D71">
            <v>6.7961164183962604</v>
          </cell>
          <cell r="E71">
            <v>6.1741292225113797</v>
          </cell>
        </row>
      </sheetData>
      <sheetData sheetId="14">
        <row r="71">
          <cell r="B71">
            <v>13.3806734064878</v>
          </cell>
          <cell r="C71">
            <v>9.0649823629607091</v>
          </cell>
          <cell r="D71">
            <v>9.3177778527441806</v>
          </cell>
          <cell r="E71">
            <v>8.5318816588818507</v>
          </cell>
        </row>
      </sheetData>
      <sheetData sheetId="15">
        <row r="73">
          <cell r="B73">
            <v>7.4572648864790398</v>
          </cell>
          <cell r="C73">
            <v>2.86648486598139</v>
          </cell>
          <cell r="D73">
            <v>3.9494290298314398</v>
          </cell>
          <cell r="E73">
            <v>2.2471748236440101</v>
          </cell>
        </row>
      </sheetData>
      <sheetData sheetId="16">
        <row r="75">
          <cell r="B75">
            <v>18.3911769680007</v>
          </cell>
          <cell r="C75">
            <v>14.168196749201</v>
          </cell>
          <cell r="D75">
            <v>13.3381503716382</v>
          </cell>
          <cell r="E75">
            <v>12.9095228363577</v>
          </cell>
        </row>
      </sheetData>
      <sheetData sheetId="17">
        <row r="75">
          <cell r="B75">
            <v>5.5634521932050296</v>
          </cell>
          <cell r="C75">
            <v>7.3423917558673404</v>
          </cell>
          <cell r="D75">
            <v>3.1255060597111601</v>
          </cell>
          <cell r="E75">
            <v>3.4636365925488199</v>
          </cell>
        </row>
      </sheetData>
      <sheetData sheetId="18">
        <row r="75">
          <cell r="B75">
            <v>12.296666358221101</v>
          </cell>
          <cell r="C75">
            <v>0.210365590414819</v>
          </cell>
          <cell r="D75">
            <v>4.1420866526406801</v>
          </cell>
          <cell r="E75">
            <v>-0.56586817285983804</v>
          </cell>
        </row>
      </sheetData>
      <sheetData sheetId="19">
        <row r="83">
          <cell r="B83">
            <v>2.1517850027263199</v>
          </cell>
          <cell r="C83">
            <v>-4.8932290521289099</v>
          </cell>
          <cell r="D83">
            <v>2.1583844419854898</v>
          </cell>
          <cell r="E83">
            <v>-4.92022848581058</v>
          </cell>
          <cell r="F83">
            <v>-4.54327424958979</v>
          </cell>
          <cell r="G83">
            <v>-6.9199375577988498</v>
          </cell>
          <cell r="H83">
            <v>-4.5710901512320898</v>
          </cell>
          <cell r="I83">
            <v>-6.8575854970353998</v>
          </cell>
        </row>
      </sheetData>
      <sheetData sheetId="20">
        <row r="77">
          <cell r="B77">
            <v>10.2543346527165</v>
          </cell>
          <cell r="C77">
            <v>4.4263332010078598</v>
          </cell>
          <cell r="D77">
            <v>10.1833337497767</v>
          </cell>
          <cell r="E77">
            <v>3.9826307348464902</v>
          </cell>
          <cell r="F77">
            <v>2.2928347997039902</v>
          </cell>
          <cell r="G77">
            <v>0.70850161947548196</v>
          </cell>
          <cell r="H77">
            <v>2.3420686761845801</v>
          </cell>
          <cell r="I77">
            <v>0.62770519851992301</v>
          </cell>
        </row>
      </sheetData>
      <sheetData sheetId="21">
        <row r="77">
          <cell r="B77">
            <v>12.4023903243303</v>
          </cell>
          <cell r="C77">
            <v>7.4515691044041201</v>
          </cell>
          <cell r="D77">
            <v>12.5406825455199</v>
          </cell>
          <cell r="E77">
            <v>7.4364864634175998</v>
          </cell>
          <cell r="F77">
            <v>6.9697376740623103</v>
          </cell>
          <cell r="G77">
            <v>5.1397156231640304</v>
          </cell>
          <cell r="H77">
            <v>6.9655173738805001</v>
          </cell>
          <cell r="I77">
            <v>5.1488018122154697</v>
          </cell>
        </row>
      </sheetData>
      <sheetData sheetId="22">
        <row r="83">
          <cell r="B83">
            <v>5.79102739069502</v>
          </cell>
          <cell r="C83">
            <v>0.586398974298871</v>
          </cell>
          <cell r="D83">
            <v>5.8252657517471702</v>
          </cell>
          <cell r="E83">
            <v>0.574444629275912</v>
          </cell>
          <cell r="F83">
            <v>1.4496453401035101</v>
          </cell>
          <cell r="G83">
            <v>-1.1175999753424699</v>
          </cell>
          <cell r="H83">
            <v>1.46236560019696</v>
          </cell>
          <cell r="I83">
            <v>-1.1314553910974099</v>
          </cell>
        </row>
      </sheetData>
      <sheetData sheetId="23">
        <row r="85">
          <cell r="B85">
            <v>2.1367516220570999</v>
          </cell>
          <cell r="C85">
            <v>4.3344257229833802</v>
          </cell>
          <cell r="D85">
            <v>2.0662649601127798</v>
          </cell>
          <cell r="E85">
            <v>4.2912614265926701</v>
          </cell>
          <cell r="F85">
            <v>-2.16083932026417</v>
          </cell>
          <cell r="G85">
            <v>-1.4181361966792001</v>
          </cell>
          <cell r="H85">
            <v>-2.1417907763941901</v>
          </cell>
          <cell r="I85">
            <v>-1.35238075621787</v>
          </cell>
        </row>
      </sheetData>
      <sheetData sheetId="24">
        <row r="85">
          <cell r="B85">
            <v>10.284866978880499</v>
          </cell>
          <cell r="C85">
            <v>-4.53791501179255</v>
          </cell>
          <cell r="D85">
            <v>10.226087706003</v>
          </cell>
          <cell r="E85">
            <v>-4.5336542837348901</v>
          </cell>
          <cell r="F85">
            <v>-0.444005371872704</v>
          </cell>
          <cell r="G85">
            <v>-6.9461275346223301</v>
          </cell>
          <cell r="H85">
            <v>-0.50251261878626297</v>
          </cell>
          <cell r="I85">
            <v>-6.88195644236818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7"/>
  <sheetViews>
    <sheetView zoomScale="115" zoomScaleNormal="115" workbookViewId="0">
      <selection activeCell="J2" sqref="J2"/>
    </sheetView>
  </sheetViews>
  <sheetFormatPr defaultColWidth="9" defaultRowHeight="15"/>
  <cols>
    <col min="1" max="4" width="9" style="83"/>
    <col min="5" max="5" width="9" style="83" customWidth="1"/>
    <col min="6" max="16384" width="9" style="83"/>
  </cols>
  <sheetData>
    <row r="1" spans="2:11">
      <c r="D1" s="84"/>
    </row>
    <row r="2" spans="2:11">
      <c r="B2" s="85" t="s">
        <v>135</v>
      </c>
      <c r="C2" s="85"/>
      <c r="D2" s="85"/>
      <c r="E2" s="85"/>
      <c r="F2" s="85"/>
      <c r="G2" s="86"/>
      <c r="H2" s="85"/>
      <c r="I2" s="85"/>
      <c r="J2" s="85" t="s">
        <v>181</v>
      </c>
      <c r="K2" s="87"/>
    </row>
    <row r="3" spans="2:11">
      <c r="B3" s="85" t="s">
        <v>134</v>
      </c>
      <c r="C3" s="85"/>
      <c r="D3" s="88"/>
      <c r="E3" s="85"/>
      <c r="F3" s="85"/>
      <c r="G3" s="86"/>
      <c r="H3" s="85"/>
      <c r="I3" s="85"/>
      <c r="J3" s="85"/>
      <c r="K3" s="87"/>
    </row>
    <row r="4" spans="2:11">
      <c r="B4" s="89"/>
      <c r="C4" s="89"/>
      <c r="D4" s="89"/>
      <c r="E4" s="89"/>
      <c r="F4" s="89"/>
      <c r="H4" s="89"/>
      <c r="I4" s="89"/>
      <c r="J4" s="89"/>
      <c r="K4" s="90"/>
    </row>
    <row r="5" spans="2:11">
      <c r="B5" s="91" t="s">
        <v>97</v>
      </c>
      <c r="C5" s="89"/>
      <c r="D5" s="89"/>
      <c r="E5" s="89"/>
      <c r="F5" s="89"/>
      <c r="H5" s="89"/>
      <c r="I5" s="89"/>
      <c r="J5" s="89"/>
      <c r="K5" s="90"/>
    </row>
    <row r="6" spans="2:11">
      <c r="B6" s="92" t="s">
        <v>136</v>
      </c>
      <c r="C6" s="89"/>
      <c r="D6" s="89"/>
      <c r="E6" s="89"/>
      <c r="F6" s="89"/>
      <c r="G6" s="89"/>
      <c r="H6" s="89"/>
      <c r="I6" s="89"/>
      <c r="J6" s="89"/>
      <c r="K6" s="90"/>
    </row>
    <row r="7" spans="2:11">
      <c r="B7" s="91" t="s">
        <v>104</v>
      </c>
      <c r="C7" s="89"/>
      <c r="D7" s="89"/>
      <c r="E7" s="89"/>
      <c r="F7" s="89"/>
      <c r="G7" s="89"/>
      <c r="H7" s="89"/>
      <c r="I7" s="89"/>
      <c r="J7" s="89"/>
      <c r="K7" s="90"/>
    </row>
    <row r="8" spans="2:11">
      <c r="B8" s="92" t="s">
        <v>98</v>
      </c>
      <c r="C8" s="89"/>
      <c r="D8" s="89"/>
      <c r="E8" s="89"/>
      <c r="F8" s="89"/>
      <c r="G8" s="89"/>
      <c r="H8" s="89"/>
      <c r="I8" s="89"/>
      <c r="J8" s="89"/>
      <c r="K8" s="90"/>
    </row>
    <row r="9" spans="2:11">
      <c r="B9" s="89"/>
      <c r="C9" s="89"/>
      <c r="D9" s="89"/>
      <c r="E9" s="89"/>
      <c r="F9" s="89"/>
      <c r="G9" s="89"/>
      <c r="H9" s="89"/>
      <c r="I9" s="89"/>
      <c r="J9" s="89"/>
      <c r="K9" s="90"/>
    </row>
    <row r="10" spans="2:11">
      <c r="B10" s="89"/>
      <c r="C10" s="89"/>
      <c r="D10" s="89"/>
      <c r="E10" s="89"/>
      <c r="F10" s="89"/>
      <c r="G10" s="89"/>
      <c r="H10" s="89"/>
      <c r="I10" s="89"/>
      <c r="J10" s="89"/>
      <c r="K10" s="90"/>
    </row>
    <row r="11" spans="2:11">
      <c r="B11" s="84" t="s">
        <v>99</v>
      </c>
      <c r="C11" s="89"/>
      <c r="D11" s="89"/>
      <c r="E11" s="89"/>
      <c r="F11" s="89"/>
      <c r="G11" s="89"/>
      <c r="H11" s="89"/>
      <c r="I11" s="89"/>
      <c r="J11" s="89"/>
      <c r="K11" s="90"/>
    </row>
    <row r="12" spans="2:11">
      <c r="B12" s="89"/>
      <c r="C12" s="89"/>
      <c r="D12" s="89"/>
      <c r="E12" s="89"/>
      <c r="F12" s="89"/>
      <c r="G12" s="89"/>
      <c r="H12" s="89"/>
      <c r="I12" s="89"/>
      <c r="J12" s="89"/>
      <c r="K12" s="90"/>
    </row>
    <row r="13" spans="2:11">
      <c r="B13" s="89"/>
      <c r="C13" s="93"/>
      <c r="D13" s="93"/>
      <c r="E13" s="93"/>
      <c r="F13" s="93"/>
      <c r="G13" s="93"/>
      <c r="H13" s="93"/>
      <c r="I13" s="93"/>
      <c r="J13" s="93"/>
    </row>
    <row r="14" spans="2:11">
      <c r="B14" s="89"/>
    </row>
    <row r="15" spans="2:11">
      <c r="B15" s="89"/>
    </row>
    <row r="16" spans="2:11">
      <c r="B16" s="89"/>
    </row>
    <row r="17" spans="2:2">
      <c r="B17" s="89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zoomScaleNormal="100" workbookViewId="0">
      <selection activeCell="D30" sqref="D30:D31"/>
    </sheetView>
  </sheetViews>
  <sheetFormatPr defaultColWidth="9" defaultRowHeight="14.5"/>
  <cols>
    <col min="1" max="1" width="9" style="1"/>
    <col min="2" max="2" width="7.453125" style="1" customWidth="1"/>
    <col min="3" max="3" width="8.453125" style="50" customWidth="1"/>
    <col min="4" max="4" width="33.81640625" style="1" customWidth="1"/>
    <col min="5" max="5" width="22.54296875" style="1" customWidth="1"/>
    <col min="6" max="6" width="20.453125" style="1" customWidth="1"/>
    <col min="7" max="7" width="9" style="4"/>
    <col min="8" max="8" width="12.1796875" style="4" customWidth="1"/>
    <col min="9" max="9" width="11.26953125" style="4" customWidth="1"/>
    <col min="10" max="16384" width="9" style="1"/>
  </cols>
  <sheetData>
    <row r="1" spans="1:9" ht="24" customHeight="1">
      <c r="A1" s="203" t="s">
        <v>65</v>
      </c>
      <c r="B1" s="204"/>
    </row>
    <row r="2" spans="1:9">
      <c r="A2" s="200" t="s">
        <v>0</v>
      </c>
      <c r="B2" s="200" t="s">
        <v>1</v>
      </c>
      <c r="C2" s="200" t="s">
        <v>2</v>
      </c>
      <c r="D2" s="200" t="s">
        <v>30</v>
      </c>
      <c r="E2" s="201" t="s">
        <v>53</v>
      </c>
      <c r="F2" s="200" t="s">
        <v>3</v>
      </c>
    </row>
    <row r="3" spans="1:9">
      <c r="A3" s="200"/>
      <c r="B3" s="200"/>
      <c r="C3" s="200"/>
      <c r="D3" s="200"/>
      <c r="E3" s="202"/>
      <c r="F3" s="200"/>
    </row>
    <row r="4" spans="1:9">
      <c r="A4" s="2" t="s">
        <v>107</v>
      </c>
      <c r="B4" s="207" t="s">
        <v>4</v>
      </c>
      <c r="C4" s="208" t="s">
        <v>5</v>
      </c>
      <c r="D4" s="199" t="s">
        <v>109</v>
      </c>
      <c r="E4" s="3" t="s">
        <v>7</v>
      </c>
      <c r="F4" s="199" t="s">
        <v>27</v>
      </c>
    </row>
    <row r="5" spans="1:9">
      <c r="A5" s="2" t="s">
        <v>66</v>
      </c>
      <c r="B5" s="207"/>
      <c r="C5" s="209"/>
      <c r="D5" s="199"/>
      <c r="E5" s="3" t="s">
        <v>8</v>
      </c>
      <c r="F5" s="199"/>
      <c r="H5" s="38"/>
    </row>
    <row r="6" spans="1:9">
      <c r="A6" s="2" t="s">
        <v>67</v>
      </c>
      <c r="B6" s="207"/>
      <c r="C6" s="209"/>
      <c r="D6" s="199" t="s">
        <v>9</v>
      </c>
      <c r="E6" s="3" t="s">
        <v>8</v>
      </c>
      <c r="F6" s="199" t="s">
        <v>28</v>
      </c>
    </row>
    <row r="7" spans="1:9">
      <c r="A7" s="2" t="s">
        <v>68</v>
      </c>
      <c r="B7" s="207"/>
      <c r="C7" s="209"/>
      <c r="D7" s="199"/>
      <c r="E7" s="3" t="s">
        <v>7</v>
      </c>
      <c r="F7" s="199"/>
    </row>
    <row r="8" spans="1:9">
      <c r="A8" s="2" t="s">
        <v>69</v>
      </c>
      <c r="B8" s="207"/>
      <c r="C8" s="210"/>
      <c r="D8" s="3" t="s">
        <v>6</v>
      </c>
      <c r="E8" s="3" t="s">
        <v>23</v>
      </c>
      <c r="F8" s="3" t="s">
        <v>27</v>
      </c>
    </row>
    <row r="9" spans="1:9">
      <c r="A9" s="2" t="s">
        <v>70</v>
      </c>
      <c r="B9" s="207" t="s">
        <v>10</v>
      </c>
      <c r="C9" s="207" t="s">
        <v>11</v>
      </c>
      <c r="D9" s="199" t="s">
        <v>6</v>
      </c>
      <c r="E9" s="3" t="s">
        <v>24</v>
      </c>
      <c r="F9" s="199" t="s">
        <v>27</v>
      </c>
    </row>
    <row r="10" spans="1:9">
      <c r="A10" s="2" t="s">
        <v>71</v>
      </c>
      <c r="B10" s="207"/>
      <c r="C10" s="207"/>
      <c r="D10" s="199"/>
      <c r="E10" s="3" t="s">
        <v>8</v>
      </c>
      <c r="F10" s="199"/>
    </row>
    <row r="11" spans="1:9">
      <c r="A11" s="2" t="s">
        <v>72</v>
      </c>
      <c r="B11" s="207"/>
      <c r="C11" s="207"/>
      <c r="D11" s="199" t="s">
        <v>9</v>
      </c>
      <c r="E11" s="3" t="s">
        <v>25</v>
      </c>
      <c r="F11" s="199" t="s">
        <v>108</v>
      </c>
    </row>
    <row r="12" spans="1:9">
      <c r="A12" s="2" t="s">
        <v>73</v>
      </c>
      <c r="B12" s="207"/>
      <c r="C12" s="207"/>
      <c r="D12" s="199"/>
      <c r="E12" s="3" t="s">
        <v>26</v>
      </c>
      <c r="F12" s="199"/>
    </row>
    <row r="14" spans="1:9" ht="21" customHeight="1">
      <c r="A14" s="205" t="s">
        <v>74</v>
      </c>
      <c r="B14" s="206"/>
    </row>
    <row r="15" spans="1:9" ht="15" customHeight="1">
      <c r="A15" s="200" t="s">
        <v>0</v>
      </c>
      <c r="B15" s="200" t="s">
        <v>1</v>
      </c>
      <c r="C15" s="200" t="s">
        <v>2</v>
      </c>
      <c r="D15" s="200" t="s">
        <v>30</v>
      </c>
      <c r="E15" s="201" t="s">
        <v>53</v>
      </c>
      <c r="F15" s="200" t="s">
        <v>3</v>
      </c>
    </row>
    <row r="16" spans="1:9">
      <c r="A16" s="200"/>
      <c r="B16" s="200"/>
      <c r="C16" s="200"/>
      <c r="D16" s="200"/>
      <c r="E16" s="202"/>
      <c r="F16" s="200"/>
      <c r="H16" s="6"/>
      <c r="I16" s="6"/>
    </row>
    <row r="17" spans="1:9">
      <c r="A17" s="2" t="s">
        <v>75</v>
      </c>
      <c r="B17" s="207" t="s">
        <v>4</v>
      </c>
      <c r="C17" s="207" t="s">
        <v>5</v>
      </c>
      <c r="D17" s="199" t="s">
        <v>6</v>
      </c>
      <c r="E17" s="3" t="s">
        <v>29</v>
      </c>
      <c r="F17" s="199" t="s">
        <v>27</v>
      </c>
      <c r="H17" s="6"/>
      <c r="I17" s="7"/>
    </row>
    <row r="18" spans="1:9">
      <c r="A18" s="2" t="s">
        <v>76</v>
      </c>
      <c r="B18" s="207"/>
      <c r="C18" s="207"/>
      <c r="D18" s="199"/>
      <c r="E18" s="3" t="s">
        <v>8</v>
      </c>
      <c r="F18" s="199"/>
      <c r="I18" s="6"/>
    </row>
    <row r="19" spans="1:9">
      <c r="A19" s="2" t="s">
        <v>77</v>
      </c>
      <c r="B19" s="207"/>
      <c r="C19" s="207"/>
      <c r="D19" s="199" t="s">
        <v>9</v>
      </c>
      <c r="E19" s="3" t="s">
        <v>8</v>
      </c>
      <c r="F19" s="199" t="s">
        <v>28</v>
      </c>
      <c r="I19" s="6"/>
    </row>
    <row r="20" spans="1:9">
      <c r="A20" s="2" t="s">
        <v>78</v>
      </c>
      <c r="B20" s="207"/>
      <c r="C20" s="207"/>
      <c r="D20" s="199"/>
      <c r="E20" s="3" t="s">
        <v>7</v>
      </c>
      <c r="F20" s="199"/>
      <c r="I20" s="6"/>
    </row>
    <row r="21" spans="1:9">
      <c r="A21" s="2" t="s">
        <v>79</v>
      </c>
      <c r="B21" s="207"/>
      <c r="C21" s="207"/>
      <c r="D21" s="3" t="s">
        <v>6</v>
      </c>
      <c r="E21" s="3" t="s">
        <v>12</v>
      </c>
      <c r="F21" s="3" t="s">
        <v>27</v>
      </c>
      <c r="I21" s="6"/>
    </row>
    <row r="22" spans="1:9">
      <c r="A22" s="207" t="s">
        <v>80</v>
      </c>
      <c r="B22" s="207"/>
      <c r="C22" s="207"/>
      <c r="D22" s="199" t="s">
        <v>6</v>
      </c>
      <c r="E22" s="3" t="s">
        <v>13</v>
      </c>
      <c r="F22" s="199" t="s">
        <v>27</v>
      </c>
      <c r="G22" s="211"/>
      <c r="H22" s="212"/>
      <c r="I22" s="212"/>
    </row>
    <row r="23" spans="1:9">
      <c r="A23" s="207"/>
      <c r="B23" s="207"/>
      <c r="C23" s="207"/>
      <c r="D23" s="199"/>
      <c r="E23" s="3" t="s">
        <v>14</v>
      </c>
      <c r="F23" s="199"/>
      <c r="G23" s="211"/>
      <c r="H23" s="212"/>
      <c r="I23" s="212"/>
    </row>
    <row r="24" spans="1:9">
      <c r="A24" s="207" t="s">
        <v>81</v>
      </c>
      <c r="B24" s="207"/>
      <c r="C24" s="207"/>
      <c r="D24" s="199" t="s">
        <v>6</v>
      </c>
      <c r="E24" s="3" t="s">
        <v>15</v>
      </c>
      <c r="F24" s="199" t="s">
        <v>27</v>
      </c>
      <c r="G24" s="211"/>
      <c r="H24" s="212"/>
      <c r="I24" s="212"/>
    </row>
    <row r="25" spans="1:9">
      <c r="A25" s="207"/>
      <c r="B25" s="207"/>
      <c r="C25" s="207"/>
      <c r="D25" s="199"/>
      <c r="E25" s="3" t="s">
        <v>16</v>
      </c>
      <c r="F25" s="199"/>
      <c r="G25" s="211"/>
      <c r="H25" s="212"/>
      <c r="I25" s="212"/>
    </row>
    <row r="26" spans="1:9" ht="15" customHeight="1">
      <c r="A26" s="2" t="s">
        <v>82</v>
      </c>
      <c r="B26" s="207" t="s">
        <v>10</v>
      </c>
      <c r="C26" s="207" t="s">
        <v>17</v>
      </c>
      <c r="D26" s="199" t="s">
        <v>6</v>
      </c>
      <c r="E26" s="3" t="s">
        <v>7</v>
      </c>
      <c r="F26" s="199" t="s">
        <v>27</v>
      </c>
      <c r="I26" s="79"/>
    </row>
    <row r="27" spans="1:9">
      <c r="A27" s="2" t="s">
        <v>83</v>
      </c>
      <c r="B27" s="207"/>
      <c r="C27" s="207"/>
      <c r="D27" s="199"/>
      <c r="E27" s="3" t="s">
        <v>8</v>
      </c>
      <c r="F27" s="199"/>
      <c r="I27" s="79"/>
    </row>
    <row r="28" spans="1:9" ht="15" customHeight="1">
      <c r="A28" s="2" t="s">
        <v>84</v>
      </c>
      <c r="B28" s="207"/>
      <c r="C28" s="207"/>
      <c r="D28" s="199" t="s">
        <v>22</v>
      </c>
      <c r="E28" s="3" t="s">
        <v>8</v>
      </c>
      <c r="F28" s="199" t="s">
        <v>28</v>
      </c>
      <c r="I28" s="79"/>
    </row>
    <row r="29" spans="1:9">
      <c r="A29" s="2" t="s">
        <v>85</v>
      </c>
      <c r="B29" s="207"/>
      <c r="C29" s="207"/>
      <c r="D29" s="199"/>
      <c r="E29" s="3" t="s">
        <v>7</v>
      </c>
      <c r="F29" s="199"/>
      <c r="I29" s="79"/>
    </row>
    <row r="30" spans="1:9" ht="15" customHeight="1">
      <c r="A30" s="207" t="s">
        <v>86</v>
      </c>
      <c r="B30" s="207"/>
      <c r="C30" s="207"/>
      <c r="D30" s="199" t="s">
        <v>6</v>
      </c>
      <c r="E30" s="3" t="s">
        <v>18</v>
      </c>
      <c r="F30" s="199" t="s">
        <v>27</v>
      </c>
      <c r="G30" s="211"/>
      <c r="H30" s="212"/>
      <c r="I30" s="213"/>
    </row>
    <row r="31" spans="1:9">
      <c r="A31" s="207"/>
      <c r="B31" s="207"/>
      <c r="C31" s="207"/>
      <c r="D31" s="199"/>
      <c r="E31" s="3" t="s">
        <v>19</v>
      </c>
      <c r="F31" s="199"/>
      <c r="G31" s="211"/>
      <c r="H31" s="212"/>
      <c r="I31" s="213"/>
    </row>
    <row r="32" spans="1:9" ht="15" customHeight="1">
      <c r="A32" s="207" t="s">
        <v>87</v>
      </c>
      <c r="B32" s="207"/>
      <c r="C32" s="207"/>
      <c r="D32" s="199" t="s">
        <v>6</v>
      </c>
      <c r="E32" s="3" t="s">
        <v>20</v>
      </c>
      <c r="F32" s="199" t="s">
        <v>27</v>
      </c>
      <c r="G32" s="211"/>
      <c r="H32" s="212"/>
      <c r="I32" s="213"/>
    </row>
    <row r="33" spans="1:9">
      <c r="A33" s="207"/>
      <c r="B33" s="207"/>
      <c r="C33" s="207"/>
      <c r="D33" s="199"/>
      <c r="E33" s="3" t="s">
        <v>21</v>
      </c>
      <c r="F33" s="199"/>
      <c r="G33" s="211"/>
      <c r="H33" s="212"/>
      <c r="I33" s="213"/>
    </row>
    <row r="35" spans="1:9">
      <c r="A35" s="5"/>
    </row>
    <row r="36" spans="1:9">
      <c r="A36" s="5"/>
    </row>
    <row r="37" spans="1:9">
      <c r="A37" s="5"/>
    </row>
  </sheetData>
  <mergeCells count="62">
    <mergeCell ref="G32:G33"/>
    <mergeCell ref="H32:H33"/>
    <mergeCell ref="I32:I33"/>
    <mergeCell ref="G22:G23"/>
    <mergeCell ref="H22:H23"/>
    <mergeCell ref="I22:I23"/>
    <mergeCell ref="G24:G25"/>
    <mergeCell ref="H24:H25"/>
    <mergeCell ref="I24:I25"/>
    <mergeCell ref="G30:G31"/>
    <mergeCell ref="H30:H31"/>
    <mergeCell ref="I30:I31"/>
    <mergeCell ref="F28:F29"/>
    <mergeCell ref="A30:A31"/>
    <mergeCell ref="D30:D31"/>
    <mergeCell ref="F30:F31"/>
    <mergeCell ref="A32:A33"/>
    <mergeCell ref="D32:D33"/>
    <mergeCell ref="F32:F33"/>
    <mergeCell ref="B26:B33"/>
    <mergeCell ref="C26:C33"/>
    <mergeCell ref="D26:D27"/>
    <mergeCell ref="F26:F27"/>
    <mergeCell ref="D28:D29"/>
    <mergeCell ref="A22:A23"/>
    <mergeCell ref="D22:D23"/>
    <mergeCell ref="F22:F23"/>
    <mergeCell ref="A24:A25"/>
    <mergeCell ref="D24:D25"/>
    <mergeCell ref="F24:F25"/>
    <mergeCell ref="F15:F16"/>
    <mergeCell ref="B17:B25"/>
    <mergeCell ref="C17:C25"/>
    <mergeCell ref="D17:D18"/>
    <mergeCell ref="F17:F18"/>
    <mergeCell ref="D19:D20"/>
    <mergeCell ref="F19:F20"/>
    <mergeCell ref="D15:D16"/>
    <mergeCell ref="E15:E16"/>
    <mergeCell ref="A1:B1"/>
    <mergeCell ref="A14:B14"/>
    <mergeCell ref="A15:A16"/>
    <mergeCell ref="B15:B16"/>
    <mergeCell ref="C15:C16"/>
    <mergeCell ref="A2:A3"/>
    <mergeCell ref="B2:B3"/>
    <mergeCell ref="C2:C3"/>
    <mergeCell ref="B9:B12"/>
    <mergeCell ref="C9:C12"/>
    <mergeCell ref="B4:B8"/>
    <mergeCell ref="C4:C8"/>
    <mergeCell ref="D9:D10"/>
    <mergeCell ref="F9:F10"/>
    <mergeCell ref="D11:D12"/>
    <mergeCell ref="F11:F12"/>
    <mergeCell ref="D2:D3"/>
    <mergeCell ref="F2:F3"/>
    <mergeCell ref="D4:D5"/>
    <mergeCell ref="F4:F5"/>
    <mergeCell ref="D6:D7"/>
    <mergeCell ref="F6:F7"/>
    <mergeCell ref="E2:E3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60"/>
  <sheetViews>
    <sheetView zoomScaleNormal="100" workbookViewId="0">
      <pane xSplit="1" topLeftCell="B1" activePane="topRight" state="frozen"/>
      <selection pane="topRight" activeCell="AL36" sqref="AL36"/>
    </sheetView>
  </sheetViews>
  <sheetFormatPr defaultColWidth="9" defaultRowHeight="14"/>
  <cols>
    <col min="1" max="1" width="9" style="5"/>
    <col min="2" max="2" width="7.453125" style="5" customWidth="1"/>
    <col min="3" max="3" width="8.453125" style="56" customWidth="1"/>
    <col min="4" max="4" width="7.453125" style="56" customWidth="1"/>
    <col min="5" max="5" width="8.54296875" style="56" customWidth="1"/>
    <col min="6" max="6" width="9.453125" style="56" customWidth="1"/>
    <col min="7" max="7" width="8.54296875" style="185" customWidth="1"/>
    <col min="8" max="8" width="8.453125" style="185" customWidth="1"/>
    <col min="9" max="9" width="10" style="185" customWidth="1"/>
    <col min="10" max="43" width="9" style="56"/>
    <col min="44" max="16384" width="9" style="5"/>
  </cols>
  <sheetData>
    <row r="1" spans="1:51" ht="24" customHeight="1" thickBot="1">
      <c r="A1" s="214" t="s">
        <v>100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</row>
    <row r="2" spans="1:51">
      <c r="A2" s="216" t="s">
        <v>0</v>
      </c>
      <c r="B2" s="218" t="s">
        <v>1</v>
      </c>
      <c r="C2" s="220" t="s">
        <v>2</v>
      </c>
      <c r="D2" s="222" t="s">
        <v>145</v>
      </c>
      <c r="E2" s="223"/>
      <c r="F2" s="223"/>
      <c r="G2" s="223"/>
      <c r="H2" s="223"/>
      <c r="I2" s="223"/>
      <c r="J2" s="223"/>
      <c r="K2" s="224"/>
      <c r="L2" s="222" t="s">
        <v>146</v>
      </c>
      <c r="M2" s="223"/>
      <c r="N2" s="223"/>
      <c r="O2" s="223"/>
      <c r="P2" s="223"/>
      <c r="Q2" s="223"/>
      <c r="R2" s="223"/>
      <c r="S2" s="224"/>
      <c r="T2" s="222" t="s">
        <v>106</v>
      </c>
      <c r="U2" s="223"/>
      <c r="V2" s="223"/>
      <c r="W2" s="223"/>
      <c r="X2" s="223"/>
      <c r="Y2" s="223"/>
      <c r="Z2" s="223"/>
      <c r="AA2" s="224"/>
      <c r="AB2" s="222" t="s">
        <v>147</v>
      </c>
      <c r="AC2" s="223"/>
      <c r="AD2" s="223"/>
      <c r="AE2" s="223"/>
      <c r="AF2" s="223"/>
      <c r="AG2" s="223"/>
      <c r="AH2" s="223"/>
      <c r="AI2" s="224"/>
      <c r="AJ2" s="222" t="s">
        <v>93</v>
      </c>
      <c r="AK2" s="223"/>
      <c r="AL2" s="223"/>
      <c r="AM2" s="223"/>
      <c r="AN2" s="223"/>
      <c r="AO2" s="223"/>
      <c r="AP2" s="223"/>
      <c r="AQ2" s="224"/>
      <c r="AR2" s="222" t="s">
        <v>148</v>
      </c>
      <c r="AS2" s="223"/>
      <c r="AT2" s="223"/>
      <c r="AU2" s="223"/>
      <c r="AV2" s="223"/>
      <c r="AW2" s="223"/>
      <c r="AX2" s="223"/>
      <c r="AY2" s="224"/>
    </row>
    <row r="3" spans="1:51" ht="56">
      <c r="A3" s="217"/>
      <c r="B3" s="219"/>
      <c r="C3" s="221"/>
      <c r="D3" s="61" t="s">
        <v>149</v>
      </c>
      <c r="E3" s="51" t="s">
        <v>150</v>
      </c>
      <c r="F3" s="51" t="s">
        <v>151</v>
      </c>
      <c r="G3" s="51" t="s">
        <v>90</v>
      </c>
      <c r="H3" s="51" t="s">
        <v>91</v>
      </c>
      <c r="I3" s="51" t="s">
        <v>33</v>
      </c>
      <c r="J3" s="51" t="s">
        <v>152</v>
      </c>
      <c r="K3" s="62" t="s">
        <v>47</v>
      </c>
      <c r="L3" s="61" t="s">
        <v>149</v>
      </c>
      <c r="M3" s="51" t="s">
        <v>150</v>
      </c>
      <c r="N3" s="51" t="s">
        <v>151</v>
      </c>
      <c r="O3" s="51" t="s">
        <v>90</v>
      </c>
      <c r="P3" s="51" t="s">
        <v>91</v>
      </c>
      <c r="Q3" s="51" t="s">
        <v>33</v>
      </c>
      <c r="R3" s="51" t="s">
        <v>152</v>
      </c>
      <c r="S3" s="62" t="s">
        <v>47</v>
      </c>
      <c r="T3" s="61" t="s">
        <v>149</v>
      </c>
      <c r="U3" s="51" t="s">
        <v>150</v>
      </c>
      <c r="V3" s="51" t="s">
        <v>151</v>
      </c>
      <c r="W3" s="51" t="s">
        <v>90</v>
      </c>
      <c r="X3" s="51" t="s">
        <v>91</v>
      </c>
      <c r="Y3" s="51" t="s">
        <v>33</v>
      </c>
      <c r="Z3" s="51" t="s">
        <v>152</v>
      </c>
      <c r="AA3" s="62" t="s">
        <v>47</v>
      </c>
      <c r="AB3" s="61" t="s">
        <v>149</v>
      </c>
      <c r="AC3" s="51" t="s">
        <v>150</v>
      </c>
      <c r="AD3" s="51" t="s">
        <v>151</v>
      </c>
      <c r="AE3" s="51" t="s">
        <v>90</v>
      </c>
      <c r="AF3" s="51" t="s">
        <v>91</v>
      </c>
      <c r="AG3" s="51" t="s">
        <v>33</v>
      </c>
      <c r="AH3" s="51" t="s">
        <v>152</v>
      </c>
      <c r="AI3" s="62" t="s">
        <v>47</v>
      </c>
      <c r="AJ3" s="61" t="s">
        <v>149</v>
      </c>
      <c r="AK3" s="51" t="s">
        <v>150</v>
      </c>
      <c r="AL3" s="51" t="s">
        <v>151</v>
      </c>
      <c r="AM3" s="51" t="s">
        <v>90</v>
      </c>
      <c r="AN3" s="51" t="s">
        <v>91</v>
      </c>
      <c r="AO3" s="51" t="s">
        <v>33</v>
      </c>
      <c r="AP3" s="51" t="s">
        <v>152</v>
      </c>
      <c r="AQ3" s="62" t="s">
        <v>47</v>
      </c>
      <c r="AR3" s="61" t="s">
        <v>149</v>
      </c>
      <c r="AS3" s="51" t="s">
        <v>150</v>
      </c>
      <c r="AT3" s="51" t="s">
        <v>151</v>
      </c>
      <c r="AU3" s="51" t="s">
        <v>153</v>
      </c>
      <c r="AV3" s="51" t="s">
        <v>91</v>
      </c>
      <c r="AW3" s="51" t="s">
        <v>154</v>
      </c>
      <c r="AX3" s="51" t="s">
        <v>152</v>
      </c>
      <c r="AY3" s="62" t="s">
        <v>155</v>
      </c>
    </row>
    <row r="4" spans="1:51">
      <c r="A4" s="59" t="s">
        <v>156</v>
      </c>
      <c r="B4" s="207" t="s">
        <v>4</v>
      </c>
      <c r="C4" s="225" t="s">
        <v>5</v>
      </c>
      <c r="D4" s="63">
        <f>'[1]E1-a1'!B71</f>
        <v>4.9164184718200801</v>
      </c>
      <c r="E4" s="55">
        <f>'[1]E1-a1'!C71</f>
        <v>4.7835053182769798</v>
      </c>
      <c r="F4" s="55"/>
      <c r="G4" s="52"/>
      <c r="H4" s="52">
        <f>'[1]E1-a1'!D71</f>
        <v>1.5932504260424101</v>
      </c>
      <c r="I4" s="52">
        <f>'[1]E1-a1'!E71</f>
        <v>1.65806474813379</v>
      </c>
      <c r="J4" s="57"/>
      <c r="K4" s="64"/>
      <c r="L4" s="69">
        <v>5.73</v>
      </c>
      <c r="M4" s="57">
        <v>5.45</v>
      </c>
      <c r="N4" s="57"/>
      <c r="O4" s="57"/>
      <c r="P4" s="57">
        <v>1.67</v>
      </c>
      <c r="Q4" s="57">
        <v>1.77</v>
      </c>
      <c r="R4" s="57"/>
      <c r="S4" s="64"/>
      <c r="T4" s="128">
        <v>5.48</v>
      </c>
      <c r="U4" s="129">
        <v>5.77</v>
      </c>
      <c r="V4" s="129"/>
      <c r="W4" s="129"/>
      <c r="X4" s="129">
        <v>2.4900000000000002</v>
      </c>
      <c r="Y4" s="129">
        <v>2.5499999999999998</v>
      </c>
      <c r="Z4" s="129"/>
      <c r="AA4" s="130"/>
      <c r="AB4" s="190">
        <v>3.4</v>
      </c>
      <c r="AC4" s="189">
        <v>3.6</v>
      </c>
      <c r="AD4" s="188"/>
      <c r="AE4" s="188"/>
      <c r="AF4" s="189">
        <v>1.2</v>
      </c>
      <c r="AG4" s="189">
        <v>1.3</v>
      </c>
      <c r="AH4" s="187"/>
      <c r="AI4" s="130"/>
      <c r="AJ4" s="128">
        <f>MAX(D4,L4,T4,AB4)-MIN(D4,L4,T4,AB4)</f>
        <v>2.3300000000000005</v>
      </c>
      <c r="AK4" s="129">
        <f t="shared" ref="AK4:AQ12" si="0">MAX(E4,M4,U4,AC4)-MIN(E4,M4,U4,AC4)</f>
        <v>2.1699999999999995</v>
      </c>
      <c r="AL4" s="129"/>
      <c r="AM4" s="129"/>
      <c r="AN4" s="129">
        <f>MAX(H4,P4,X4,AF4)-MIN(H4,P4,X4,AF4)</f>
        <v>1.2900000000000003</v>
      </c>
      <c r="AO4" s="129">
        <f t="shared" si="0"/>
        <v>1.2499999999999998</v>
      </c>
      <c r="AP4" s="129"/>
      <c r="AQ4" s="64"/>
      <c r="AR4" s="97">
        <f>AVERAGE(D4,L4,T4,AB4)</f>
        <v>4.8816046179550199</v>
      </c>
      <c r="AS4" s="98">
        <f t="shared" ref="AS4:AY12" si="1">AVERAGE(E4,M4,U4,AC4)</f>
        <v>4.900876329569245</v>
      </c>
      <c r="AT4" s="98"/>
      <c r="AU4" s="98"/>
      <c r="AV4" s="98">
        <f t="shared" si="1"/>
        <v>1.7383126065106025</v>
      </c>
      <c r="AW4" s="98">
        <f t="shared" si="1"/>
        <v>1.8195161870334473</v>
      </c>
      <c r="AX4" s="98"/>
      <c r="AY4" s="99"/>
    </row>
    <row r="5" spans="1:51">
      <c r="A5" s="59" t="s">
        <v>157</v>
      </c>
      <c r="B5" s="207"/>
      <c r="C5" s="225"/>
      <c r="D5" s="80">
        <f>'[1]E1-a2'!B69</f>
        <v>11.188235868047499</v>
      </c>
      <c r="E5" s="81">
        <f>'[1]E1-a2'!C69</f>
        <v>11.4387469709526</v>
      </c>
      <c r="F5" s="81"/>
      <c r="G5" s="82"/>
      <c r="H5" s="82">
        <f>'[1]E1-a2'!D69</f>
        <v>8.3024826417031896</v>
      </c>
      <c r="I5" s="82">
        <f>'[1]E1-a2'!E69</f>
        <v>8.3155555834173107</v>
      </c>
      <c r="J5" s="57"/>
      <c r="K5" s="64"/>
      <c r="L5" s="69">
        <v>11.72</v>
      </c>
      <c r="M5" s="57">
        <v>11.79</v>
      </c>
      <c r="N5" s="57"/>
      <c r="O5" s="57"/>
      <c r="P5" s="57">
        <v>8.0500000000000007</v>
      </c>
      <c r="Q5" s="57">
        <v>8.1</v>
      </c>
      <c r="R5" s="57"/>
      <c r="S5" s="64"/>
      <c r="T5" s="128">
        <v>11.73</v>
      </c>
      <c r="U5" s="129">
        <v>11.96</v>
      </c>
      <c r="V5" s="129"/>
      <c r="W5" s="129"/>
      <c r="X5" s="129">
        <v>9.15</v>
      </c>
      <c r="Y5" s="129">
        <v>9.1300000000000008</v>
      </c>
      <c r="Z5" s="129"/>
      <c r="AA5" s="130"/>
      <c r="AB5" s="190">
        <v>9.8000000000000007</v>
      </c>
      <c r="AC5" s="189">
        <v>10.199999999999999</v>
      </c>
      <c r="AD5" s="188"/>
      <c r="AE5" s="188"/>
      <c r="AF5" s="189">
        <v>8.1</v>
      </c>
      <c r="AG5" s="189">
        <v>8.1</v>
      </c>
      <c r="AH5" s="187"/>
      <c r="AI5" s="130"/>
      <c r="AJ5" s="128">
        <f t="shared" ref="AJ5:AM12" si="2">MAX(D5,L5,T5,AB5)-MIN(D5,L5,T5,AB5)</f>
        <v>1.9299999999999997</v>
      </c>
      <c r="AK5" s="129">
        <f>MAX(E5,M5,U5,AC5)-MIN(E5,M5,U5,AC5)</f>
        <v>1.7600000000000016</v>
      </c>
      <c r="AL5" s="129"/>
      <c r="AM5" s="129"/>
      <c r="AN5" s="129">
        <f t="shared" si="0"/>
        <v>1.0999999999999996</v>
      </c>
      <c r="AO5" s="129">
        <f t="shared" si="0"/>
        <v>1.0300000000000011</v>
      </c>
      <c r="AP5" s="129"/>
      <c r="AQ5" s="64"/>
      <c r="AR5" s="97">
        <f t="shared" ref="AR5:AR11" si="3">AVERAGE(D5,L5,T5,AB5)</f>
        <v>11.109558967011875</v>
      </c>
      <c r="AS5" s="98">
        <f t="shared" si="1"/>
        <v>11.347186742738149</v>
      </c>
      <c r="AT5" s="98"/>
      <c r="AU5" s="98"/>
      <c r="AV5" s="98">
        <f t="shared" si="1"/>
        <v>8.4006206604257976</v>
      </c>
      <c r="AW5" s="98">
        <f t="shared" si="1"/>
        <v>8.4113888958543281</v>
      </c>
      <c r="AX5" s="98"/>
      <c r="AY5" s="99"/>
    </row>
    <row r="6" spans="1:51">
      <c r="A6" s="59" t="s">
        <v>158</v>
      </c>
      <c r="B6" s="207"/>
      <c r="C6" s="225"/>
      <c r="D6" s="63">
        <f>'[1]E1-b1'!B69</f>
        <v>12.7736091344117</v>
      </c>
      <c r="E6" s="55">
        <f>'[1]E1-b1'!C69</f>
        <v>12.868852796582299</v>
      </c>
      <c r="F6" s="55"/>
      <c r="G6" s="52"/>
      <c r="H6" s="52">
        <f>'[1]E1-b1'!D69</f>
        <v>10.9612247710351</v>
      </c>
      <c r="I6" s="52">
        <f>'[1]E1-b1'!E69</f>
        <v>10.9422134107974</v>
      </c>
      <c r="J6" s="57"/>
      <c r="K6" s="64"/>
      <c r="L6" s="69">
        <v>13.09</v>
      </c>
      <c r="M6" s="57">
        <v>13.41</v>
      </c>
      <c r="N6" s="57"/>
      <c r="O6" s="57"/>
      <c r="P6" s="57">
        <v>11.43</v>
      </c>
      <c r="Q6" s="57">
        <v>11.4</v>
      </c>
      <c r="R6" s="57"/>
      <c r="S6" s="64"/>
      <c r="T6" s="128">
        <v>12.46</v>
      </c>
      <c r="U6" s="129">
        <v>12.56</v>
      </c>
      <c r="V6" s="129"/>
      <c r="W6" s="129"/>
      <c r="X6" s="129">
        <v>11.03</v>
      </c>
      <c r="Y6" s="129">
        <v>11.04</v>
      </c>
      <c r="Z6" s="129"/>
      <c r="AA6" s="130"/>
      <c r="AB6" s="190">
        <v>11.6</v>
      </c>
      <c r="AC6" s="189">
        <v>11.6</v>
      </c>
      <c r="AD6" s="188"/>
      <c r="AE6" s="188"/>
      <c r="AF6" s="189">
        <v>10.14</v>
      </c>
      <c r="AG6" s="189">
        <v>10</v>
      </c>
      <c r="AH6" s="187"/>
      <c r="AI6" s="130"/>
      <c r="AJ6" s="128">
        <f t="shared" si="2"/>
        <v>1.4900000000000002</v>
      </c>
      <c r="AK6" s="129">
        <f t="shared" si="2"/>
        <v>1.8100000000000005</v>
      </c>
      <c r="AL6" s="129"/>
      <c r="AM6" s="129"/>
      <c r="AN6" s="129">
        <f t="shared" si="0"/>
        <v>1.2899999999999991</v>
      </c>
      <c r="AO6" s="129">
        <f t="shared" si="0"/>
        <v>1.4000000000000004</v>
      </c>
      <c r="AP6" s="129"/>
      <c r="AQ6" s="64"/>
      <c r="AR6" s="97">
        <f t="shared" si="3"/>
        <v>12.480902283602925</v>
      </c>
      <c r="AS6" s="98">
        <f t="shared" si="1"/>
        <v>12.609713199145576</v>
      </c>
      <c r="AT6" s="98"/>
      <c r="AU6" s="98"/>
      <c r="AV6" s="98">
        <f t="shared" si="1"/>
        <v>10.890306192758775</v>
      </c>
      <c r="AW6" s="98">
        <f t="shared" si="1"/>
        <v>10.84555335269935</v>
      </c>
      <c r="AX6" s="98"/>
      <c r="AY6" s="99"/>
    </row>
    <row r="7" spans="1:51">
      <c r="A7" s="59" t="s">
        <v>159</v>
      </c>
      <c r="B7" s="207"/>
      <c r="C7" s="225"/>
      <c r="D7" s="63">
        <f>'[1]E1-b2'!B71</f>
        <v>6.7131780154908602</v>
      </c>
      <c r="E7" s="55">
        <f>'[1]E1-b2'!C71</f>
        <v>6.7687336978399699</v>
      </c>
      <c r="F7" s="55"/>
      <c r="G7" s="52"/>
      <c r="H7" s="52">
        <f>'[1]E1-b2'!D71</f>
        <v>4.8968184665245502</v>
      </c>
      <c r="I7" s="52">
        <f>'[1]E1-b2'!E71</f>
        <v>4.8865981059881696</v>
      </c>
      <c r="J7" s="57"/>
      <c r="K7" s="64"/>
      <c r="L7" s="128">
        <v>7.02</v>
      </c>
      <c r="M7" s="129">
        <v>6.97</v>
      </c>
      <c r="N7" s="129"/>
      <c r="O7" s="129"/>
      <c r="P7" s="129">
        <v>5.01</v>
      </c>
      <c r="Q7" s="129">
        <v>5.03</v>
      </c>
      <c r="R7" s="129"/>
      <c r="S7" s="130"/>
      <c r="T7" s="128">
        <v>6.6</v>
      </c>
      <c r="U7" s="129">
        <v>6.71</v>
      </c>
      <c r="V7" s="129"/>
      <c r="W7" s="129"/>
      <c r="X7" s="129">
        <v>5.16</v>
      </c>
      <c r="Y7" s="129">
        <v>5.2</v>
      </c>
      <c r="Z7" s="129"/>
      <c r="AA7" s="130"/>
      <c r="AB7" s="190">
        <v>5.9</v>
      </c>
      <c r="AC7" s="189">
        <v>5.91</v>
      </c>
      <c r="AD7" s="188"/>
      <c r="AE7" s="188"/>
      <c r="AF7" s="189">
        <v>4.76</v>
      </c>
      <c r="AG7" s="189">
        <v>4.71</v>
      </c>
      <c r="AH7" s="187"/>
      <c r="AI7" s="130"/>
      <c r="AJ7" s="128">
        <f t="shared" si="2"/>
        <v>1.1199999999999992</v>
      </c>
      <c r="AK7" s="129">
        <f t="shared" si="2"/>
        <v>1.0599999999999996</v>
      </c>
      <c r="AL7" s="129"/>
      <c r="AM7" s="129"/>
      <c r="AN7" s="129">
        <f t="shared" si="0"/>
        <v>0.40000000000000036</v>
      </c>
      <c r="AO7" s="129">
        <f t="shared" si="0"/>
        <v>0.49000000000000021</v>
      </c>
      <c r="AP7" s="129"/>
      <c r="AQ7" s="64"/>
      <c r="AR7" s="97">
        <f t="shared" si="3"/>
        <v>6.5582945038727143</v>
      </c>
      <c r="AS7" s="98">
        <f t="shared" si="1"/>
        <v>6.5896834244599924</v>
      </c>
      <c r="AT7" s="98"/>
      <c r="AU7" s="98"/>
      <c r="AV7" s="98">
        <f t="shared" si="1"/>
        <v>4.9567046166311375</v>
      </c>
      <c r="AW7" s="98">
        <f t="shared" si="1"/>
        <v>4.9566495264970429</v>
      </c>
      <c r="AX7" s="98"/>
      <c r="AY7" s="99"/>
    </row>
    <row r="8" spans="1:51">
      <c r="A8" s="59" t="s">
        <v>69</v>
      </c>
      <c r="B8" s="207"/>
      <c r="C8" s="225"/>
      <c r="D8" s="63">
        <f>'[1]E1-c'!B73</f>
        <v>18.092024374639902</v>
      </c>
      <c r="E8" s="55">
        <f>'[1]E1-c'!C73</f>
        <v>17.8343563335007</v>
      </c>
      <c r="F8" s="55"/>
      <c r="G8" s="52"/>
      <c r="H8" s="52">
        <f>'[1]E1-c'!D73</f>
        <v>14.691440761509501</v>
      </c>
      <c r="I8" s="52">
        <f>'[1]E1-c'!E73</f>
        <v>14.706546067955401</v>
      </c>
      <c r="J8" s="57"/>
      <c r="K8" s="64"/>
      <c r="L8" s="128">
        <v>18.02</v>
      </c>
      <c r="M8" s="129">
        <v>18.149999999999999</v>
      </c>
      <c r="N8" s="129"/>
      <c r="O8" s="129"/>
      <c r="P8" s="129">
        <v>14.73</v>
      </c>
      <c r="Q8" s="129">
        <v>15.02</v>
      </c>
      <c r="R8" s="129"/>
      <c r="S8" s="130"/>
      <c r="T8" s="128">
        <v>18.84</v>
      </c>
      <c r="U8" s="129">
        <v>18.940000000000001</v>
      </c>
      <c r="V8" s="129"/>
      <c r="W8" s="129"/>
      <c r="X8" s="129">
        <v>16.09</v>
      </c>
      <c r="Y8" s="129">
        <v>16.07</v>
      </c>
      <c r="Z8" s="129"/>
      <c r="AA8" s="130"/>
      <c r="AB8" s="190">
        <v>16.2</v>
      </c>
      <c r="AC8" s="189">
        <v>16.5</v>
      </c>
      <c r="AD8" s="188"/>
      <c r="AE8" s="188"/>
      <c r="AF8" s="189">
        <v>14.46</v>
      </c>
      <c r="AG8" s="189">
        <v>14.3</v>
      </c>
      <c r="AH8" s="187"/>
      <c r="AI8" s="130"/>
      <c r="AJ8" s="128">
        <f>MAX(D8,L8,T8,AB8)-MIN(D8,L8,T8,AB8)</f>
        <v>2.6400000000000006</v>
      </c>
      <c r="AK8" s="129">
        <f t="shared" si="2"/>
        <v>2.4400000000000013</v>
      </c>
      <c r="AL8" s="129"/>
      <c r="AM8" s="129"/>
      <c r="AN8" s="129">
        <f t="shared" si="0"/>
        <v>1.629999999999999</v>
      </c>
      <c r="AO8" s="129">
        <f t="shared" si="0"/>
        <v>1.7699999999999996</v>
      </c>
      <c r="AP8" s="129"/>
      <c r="AQ8" s="64"/>
      <c r="AR8" s="97">
        <f t="shared" si="3"/>
        <v>17.788006093659977</v>
      </c>
      <c r="AS8" s="98">
        <f t="shared" si="1"/>
        <v>17.856089083375174</v>
      </c>
      <c r="AT8" s="98"/>
      <c r="AU8" s="98"/>
      <c r="AV8" s="98">
        <f t="shared" si="1"/>
        <v>14.992860190377376</v>
      </c>
      <c r="AW8" s="98">
        <f t="shared" si="1"/>
        <v>15.02413651698885</v>
      </c>
      <c r="AX8" s="98"/>
      <c r="AY8" s="99"/>
    </row>
    <row r="9" spans="1:51">
      <c r="A9" s="59" t="s">
        <v>160</v>
      </c>
      <c r="B9" s="207" t="s">
        <v>10</v>
      </c>
      <c r="C9" s="225" t="s">
        <v>11</v>
      </c>
      <c r="D9" s="63">
        <f>'[1]E2-a1'!B81</f>
        <v>-9.6202774625582604E-2</v>
      </c>
      <c r="E9" s="55">
        <f>'[1]E2-a1'!C81</f>
        <v>0.43603155207605099</v>
      </c>
      <c r="F9" s="55">
        <f>'[1]E2-a1'!D81</f>
        <v>0.24661217476902</v>
      </c>
      <c r="G9" s="55">
        <f>'[1]E2-a1'!E81</f>
        <v>1.49696607625316E-2</v>
      </c>
      <c r="H9" s="55">
        <f>'[1]E2-a1'!F81</f>
        <v>-3.6701630747345599</v>
      </c>
      <c r="I9" s="55">
        <f>'[1]E2-a1'!G81</f>
        <v>-3.7082830917760701</v>
      </c>
      <c r="J9" s="55">
        <f>'[1]E2-a1'!H81</f>
        <v>-3.7208481658143699</v>
      </c>
      <c r="K9" s="65">
        <f>'[1]E2-a1'!I81</f>
        <v>-3.6629071352900699</v>
      </c>
      <c r="L9" s="128">
        <v>-0.91</v>
      </c>
      <c r="M9" s="129">
        <v>-0.43</v>
      </c>
      <c r="N9" s="129">
        <v>-0.25</v>
      </c>
      <c r="O9" s="129">
        <v>-0.83</v>
      </c>
      <c r="P9" s="129">
        <v>-4.3099999999999996</v>
      </c>
      <c r="Q9" s="129">
        <v>-4.34</v>
      </c>
      <c r="R9" s="129">
        <v>-4.34</v>
      </c>
      <c r="S9" s="130">
        <v>-4.3</v>
      </c>
      <c r="T9" s="128">
        <v>1.66</v>
      </c>
      <c r="U9" s="129">
        <v>2.64</v>
      </c>
      <c r="V9" s="129">
        <v>1.31</v>
      </c>
      <c r="W9" s="129">
        <v>1.48</v>
      </c>
      <c r="X9" s="129">
        <v>-3.07</v>
      </c>
      <c r="Y9" s="129">
        <v>-2.92</v>
      </c>
      <c r="Z9" s="129">
        <v>-3.16</v>
      </c>
      <c r="AA9" s="130">
        <v>-3.14</v>
      </c>
      <c r="AB9" s="190">
        <v>-1</v>
      </c>
      <c r="AC9" s="189">
        <v>-0.72</v>
      </c>
      <c r="AD9" s="189">
        <v>-7.0000000000000007E-2</v>
      </c>
      <c r="AE9" s="189">
        <v>-0.69</v>
      </c>
      <c r="AF9" s="189">
        <v>-3.93</v>
      </c>
      <c r="AG9" s="189">
        <v>-3.79</v>
      </c>
      <c r="AH9" s="189">
        <v>-3.61</v>
      </c>
      <c r="AI9" s="191">
        <v>-3.93</v>
      </c>
      <c r="AJ9" s="128">
        <f>MAX(D9,L9,T9,AB9)-MIN(D9,L9,T9,AB9)</f>
        <v>2.66</v>
      </c>
      <c r="AK9" s="129">
        <f t="shared" si="2"/>
        <v>3.3600000000000003</v>
      </c>
      <c r="AL9" s="129">
        <f t="shared" si="2"/>
        <v>1.56</v>
      </c>
      <c r="AM9" s="129">
        <f t="shared" si="2"/>
        <v>2.31</v>
      </c>
      <c r="AN9" s="129">
        <f t="shared" si="0"/>
        <v>1.2399999999999998</v>
      </c>
      <c r="AO9" s="129">
        <f t="shared" si="0"/>
        <v>1.42</v>
      </c>
      <c r="AP9" s="129">
        <f t="shared" si="0"/>
        <v>1.1799999999999997</v>
      </c>
      <c r="AQ9" s="64">
        <f t="shared" si="0"/>
        <v>1.1599999999999997</v>
      </c>
      <c r="AR9" s="97">
        <f t="shared" si="3"/>
        <v>-8.6550693656395672E-2</v>
      </c>
      <c r="AS9" s="98">
        <f>AVERAGE(E9,M9,U9,AC9)</f>
        <v>0.48150788801901284</v>
      </c>
      <c r="AT9" s="98">
        <f t="shared" ref="AT9:AU12" si="4">AVERAGE(F9,N9,V9,AD9)</f>
        <v>0.30915304369225499</v>
      </c>
      <c r="AU9" s="98">
        <f t="shared" si="4"/>
        <v>-6.2575848093670838E-3</v>
      </c>
      <c r="AV9" s="98">
        <f t="shared" si="1"/>
        <v>-3.7450407686836398</v>
      </c>
      <c r="AW9" s="98">
        <f t="shared" si="1"/>
        <v>-3.6895707729440179</v>
      </c>
      <c r="AX9" s="98">
        <f t="shared" si="1"/>
        <v>-3.7077120414535925</v>
      </c>
      <c r="AY9" s="99">
        <f t="shared" si="1"/>
        <v>-3.7582267838225176</v>
      </c>
    </row>
    <row r="10" spans="1:51">
      <c r="A10" s="59" t="s">
        <v>161</v>
      </c>
      <c r="B10" s="207"/>
      <c r="C10" s="225"/>
      <c r="D10" s="63">
        <f>'[1]E2-a2'!B75</f>
        <v>9.2484479229764105</v>
      </c>
      <c r="E10" s="55">
        <f>'[1]E2-a2'!C75</f>
        <v>8.7853106413878503</v>
      </c>
      <c r="F10" s="55">
        <f>'[1]E2-a2'!D75</f>
        <v>9.0821921502561391</v>
      </c>
      <c r="G10" s="55">
        <f>'[1]E2-a2'!E75</f>
        <v>9.0750003237493004</v>
      </c>
      <c r="H10" s="55">
        <f>'[1]E2-a2'!F75</f>
        <v>3.7066242872877302</v>
      </c>
      <c r="I10" s="55">
        <f>'[1]E2-a2'!G75</f>
        <v>3.7140823160530099</v>
      </c>
      <c r="J10" s="55">
        <f>'[1]E2-a2'!H75</f>
        <v>3.7538698356563498</v>
      </c>
      <c r="K10" s="65">
        <f>'[1]E2-a2'!I75</f>
        <v>3.7351190313874398</v>
      </c>
      <c r="L10" s="128">
        <v>9.6300000000000008</v>
      </c>
      <c r="M10" s="129">
        <v>9.44</v>
      </c>
      <c r="N10" s="129">
        <v>9.4499999999999993</v>
      </c>
      <c r="O10" s="129">
        <v>9.44</v>
      </c>
      <c r="P10" s="129">
        <v>4.0199999999999996</v>
      </c>
      <c r="Q10" s="129">
        <v>3.96</v>
      </c>
      <c r="R10" s="129">
        <v>3.95</v>
      </c>
      <c r="S10" s="129">
        <v>3.96</v>
      </c>
      <c r="T10" s="128">
        <v>11.57</v>
      </c>
      <c r="U10" s="129">
        <v>12.02</v>
      </c>
      <c r="V10" s="129">
        <v>11.17</v>
      </c>
      <c r="W10" s="129">
        <v>11.04</v>
      </c>
      <c r="X10" s="129">
        <v>5.0599999999999996</v>
      </c>
      <c r="Y10" s="129">
        <v>5.15</v>
      </c>
      <c r="Z10" s="129">
        <v>5.03</v>
      </c>
      <c r="AA10" s="130">
        <v>5.0199999999999996</v>
      </c>
      <c r="AB10" s="190">
        <v>7.15</v>
      </c>
      <c r="AC10" s="189">
        <v>7</v>
      </c>
      <c r="AD10" s="189">
        <v>7.7</v>
      </c>
      <c r="AE10" s="189">
        <v>7</v>
      </c>
      <c r="AF10" s="189">
        <v>3.75</v>
      </c>
      <c r="AG10" s="189">
        <v>3.84</v>
      </c>
      <c r="AH10" s="189">
        <v>4</v>
      </c>
      <c r="AI10" s="191">
        <v>3.59</v>
      </c>
      <c r="AJ10" s="128">
        <f>MAX(D10,L10,T10,AB10)-MIN(D10,L10,T10,AB10)</f>
        <v>4.42</v>
      </c>
      <c r="AK10" s="129">
        <f>MAX(E10,M10,U10,AC10)-MIN(E10,M10,U10,AC10)</f>
        <v>5.0199999999999996</v>
      </c>
      <c r="AL10" s="129">
        <f t="shared" si="2"/>
        <v>3.4699999999999998</v>
      </c>
      <c r="AM10" s="129">
        <f t="shared" si="2"/>
        <v>4.0399999999999991</v>
      </c>
      <c r="AN10" s="129">
        <f t="shared" si="0"/>
        <v>1.3533757127122694</v>
      </c>
      <c r="AO10" s="129">
        <f t="shared" si="0"/>
        <v>1.4359176839469905</v>
      </c>
      <c r="AP10" s="129">
        <f t="shared" si="0"/>
        <v>1.2761301643436505</v>
      </c>
      <c r="AQ10" s="130">
        <f t="shared" si="0"/>
        <v>1.4299999999999997</v>
      </c>
      <c r="AR10" s="97">
        <f>AVERAGE(D10,L10,T10,AB10)</f>
        <v>9.399611980744103</v>
      </c>
      <c r="AS10" s="98">
        <f t="shared" si="1"/>
        <v>9.3113276603469615</v>
      </c>
      <c r="AT10" s="98">
        <f t="shared" si="4"/>
        <v>9.3505480375640353</v>
      </c>
      <c r="AU10" s="98">
        <f t="shared" si="4"/>
        <v>9.1387500809373243</v>
      </c>
      <c r="AV10" s="98">
        <f t="shared" si="1"/>
        <v>4.1341560718219323</v>
      </c>
      <c r="AW10" s="98">
        <f t="shared" si="1"/>
        <v>4.166020579013253</v>
      </c>
      <c r="AX10" s="98">
        <f t="shared" si="1"/>
        <v>4.1834674589140874</v>
      </c>
      <c r="AY10" s="99">
        <f t="shared" si="1"/>
        <v>4.0762797578468604</v>
      </c>
    </row>
    <row r="11" spans="1:51">
      <c r="A11" s="59" t="s">
        <v>72</v>
      </c>
      <c r="B11" s="207"/>
      <c r="C11" s="225"/>
      <c r="D11" s="63">
        <f>'[1]E2-b1'!B75</f>
        <v>11.549450575635399</v>
      </c>
      <c r="E11" s="55">
        <f>'[1]E2-b1'!C75</f>
        <v>11.580474582841401</v>
      </c>
      <c r="F11" s="55">
        <f>'[1]E2-b1'!D75</f>
        <v>11.6169666703472</v>
      </c>
      <c r="G11" s="55">
        <f>'[1]E2-b1'!E75</f>
        <v>11.590377203507201</v>
      </c>
      <c r="H11" s="55">
        <f>'[1]E2-b1'!F75</f>
        <v>8.5726629890097303</v>
      </c>
      <c r="I11" s="55">
        <f>'[1]E2-b1'!G75</f>
        <v>8.5582298766849103</v>
      </c>
      <c r="J11" s="55">
        <f>'[1]E2-b1'!H75</f>
        <v>8.5642412623283608</v>
      </c>
      <c r="K11" s="65">
        <f>'[1]E2-b1'!I75</f>
        <v>8.5562355157678898</v>
      </c>
      <c r="L11" s="128">
        <v>12.06</v>
      </c>
      <c r="M11" s="129">
        <v>11.99</v>
      </c>
      <c r="N11" s="129">
        <v>12.18</v>
      </c>
      <c r="O11" s="129">
        <v>12</v>
      </c>
      <c r="P11" s="129">
        <v>9</v>
      </c>
      <c r="Q11" s="129">
        <v>9</v>
      </c>
      <c r="R11" s="129">
        <v>8.98</v>
      </c>
      <c r="S11" s="130">
        <v>8.99</v>
      </c>
      <c r="T11" s="128">
        <v>11.46</v>
      </c>
      <c r="U11" s="129">
        <v>11.47</v>
      </c>
      <c r="V11" s="129">
        <v>11.49</v>
      </c>
      <c r="W11" s="129">
        <v>11.41</v>
      </c>
      <c r="X11" s="129">
        <v>8.65</v>
      </c>
      <c r="Y11" s="129">
        <v>8.69</v>
      </c>
      <c r="Z11" s="129">
        <v>8.66</v>
      </c>
      <c r="AA11" s="130">
        <v>8.6199999999999992</v>
      </c>
      <c r="AB11" s="190">
        <v>10</v>
      </c>
      <c r="AC11" s="189">
        <v>9.84</v>
      </c>
      <c r="AD11" s="189">
        <v>9.82</v>
      </c>
      <c r="AE11" s="189">
        <v>9.9</v>
      </c>
      <c r="AF11" s="189">
        <v>7.82</v>
      </c>
      <c r="AG11" s="189">
        <v>7.75</v>
      </c>
      <c r="AH11" s="189">
        <v>7.75</v>
      </c>
      <c r="AI11" s="191">
        <v>7.51</v>
      </c>
      <c r="AJ11" s="128">
        <f t="shared" si="2"/>
        <v>2.0600000000000005</v>
      </c>
      <c r="AK11" s="129">
        <f t="shared" si="2"/>
        <v>2.1500000000000004</v>
      </c>
      <c r="AL11" s="129">
        <f t="shared" si="2"/>
        <v>2.3599999999999994</v>
      </c>
      <c r="AM11" s="129">
        <f t="shared" si="2"/>
        <v>2.0999999999999996</v>
      </c>
      <c r="AN11" s="129">
        <f t="shared" si="0"/>
        <v>1.1799999999999997</v>
      </c>
      <c r="AO11" s="129">
        <f t="shared" si="0"/>
        <v>1.25</v>
      </c>
      <c r="AP11" s="129">
        <f t="shared" si="0"/>
        <v>1.2300000000000004</v>
      </c>
      <c r="AQ11" s="64">
        <f t="shared" si="0"/>
        <v>1.4800000000000004</v>
      </c>
      <c r="AR11" s="97">
        <f t="shared" si="3"/>
        <v>11.26736264390885</v>
      </c>
      <c r="AS11" s="98">
        <f t="shared" si="1"/>
        <v>11.22011864571035</v>
      </c>
      <c r="AT11" s="98">
        <f t="shared" si="4"/>
        <v>11.2767416675868</v>
      </c>
      <c r="AU11" s="98">
        <f t="shared" si="4"/>
        <v>11.225094300876799</v>
      </c>
      <c r="AV11" s="98">
        <f t="shared" si="1"/>
        <v>8.5106657472524319</v>
      </c>
      <c r="AW11" s="98">
        <f t="shared" si="1"/>
        <v>8.4995574691712275</v>
      </c>
      <c r="AX11" s="98">
        <f t="shared" si="1"/>
        <v>8.4885603155820917</v>
      </c>
      <c r="AY11" s="99">
        <f t="shared" si="1"/>
        <v>8.4190588789419714</v>
      </c>
    </row>
    <row r="12" spans="1:51" ht="14.5" thickBot="1">
      <c r="A12" s="60" t="s">
        <v>73</v>
      </c>
      <c r="B12" s="226"/>
      <c r="C12" s="227"/>
      <c r="D12" s="66">
        <f>'[1]E2-b2'!B81</f>
        <v>4.6562498321372496</v>
      </c>
      <c r="E12" s="67">
        <f>'[1]E2-b2'!C81</f>
        <v>4.7273769748639403</v>
      </c>
      <c r="F12" s="67">
        <f>'[1]E2-b2'!D81</f>
        <v>4.7480042969705298</v>
      </c>
      <c r="G12" s="67">
        <f>'[1]E2-b2'!E81</f>
        <v>4.7425861984872499</v>
      </c>
      <c r="H12" s="67">
        <f>'[1]E2-b2'!F81</f>
        <v>2.2864357097008501</v>
      </c>
      <c r="I12" s="67">
        <f>'[1]E2-b2'!G81</f>
        <v>2.29088258096106</v>
      </c>
      <c r="J12" s="67">
        <f>'[1]E2-b2'!H81</f>
        <v>2.2750548022781798</v>
      </c>
      <c r="K12" s="68">
        <f>'[1]E2-b2'!I81</f>
        <v>2.2641790331668399</v>
      </c>
      <c r="L12" s="131">
        <v>4.7312560222396502</v>
      </c>
      <c r="M12" s="132">
        <v>4.6642357776779262</v>
      </c>
      <c r="N12" s="132">
        <v>4.6864843685525397</v>
      </c>
      <c r="O12" s="132">
        <v>4.6844039308081538</v>
      </c>
      <c r="P12" s="132">
        <v>2.0152710042626696</v>
      </c>
      <c r="Q12" s="132">
        <v>2.0575833175784801</v>
      </c>
      <c r="R12" s="132">
        <v>2.0372340654457601</v>
      </c>
      <c r="S12" s="133">
        <v>2.0420149754554324</v>
      </c>
      <c r="T12" s="131">
        <v>4.55</v>
      </c>
      <c r="U12" s="132">
        <v>4.57</v>
      </c>
      <c r="V12" s="132">
        <v>4.5999999999999996</v>
      </c>
      <c r="W12" s="132">
        <v>4.49</v>
      </c>
      <c r="X12" s="132">
        <v>2.02</v>
      </c>
      <c r="Y12" s="132">
        <v>2.06</v>
      </c>
      <c r="Z12" s="132">
        <v>2.09</v>
      </c>
      <c r="AA12" s="133">
        <v>1.99</v>
      </c>
      <c r="AB12" s="192">
        <v>3.45</v>
      </c>
      <c r="AC12" s="193">
        <v>3.31</v>
      </c>
      <c r="AD12" s="193">
        <v>3.34</v>
      </c>
      <c r="AE12" s="193">
        <v>3.38</v>
      </c>
      <c r="AF12" s="193">
        <v>1.79</v>
      </c>
      <c r="AG12" s="193">
        <v>1.63</v>
      </c>
      <c r="AH12" s="193">
        <v>1.69</v>
      </c>
      <c r="AI12" s="194">
        <v>1.5</v>
      </c>
      <c r="AJ12" s="131">
        <f t="shared" si="2"/>
        <v>1.2812560222396501</v>
      </c>
      <c r="AK12" s="132">
        <f t="shared" si="2"/>
        <v>1.4173769748639402</v>
      </c>
      <c r="AL12" s="132">
        <f t="shared" si="2"/>
        <v>1.40800429697053</v>
      </c>
      <c r="AM12" s="132">
        <f t="shared" si="2"/>
        <v>1.36258619848725</v>
      </c>
      <c r="AN12" s="132">
        <f t="shared" si="0"/>
        <v>0.49643570970085005</v>
      </c>
      <c r="AO12" s="132">
        <f t="shared" si="0"/>
        <v>0.66088258096106012</v>
      </c>
      <c r="AP12" s="132">
        <f t="shared" si="0"/>
        <v>0.58505480227817985</v>
      </c>
      <c r="AQ12" s="71">
        <f t="shared" si="0"/>
        <v>0.76417903316683988</v>
      </c>
      <c r="AR12" s="100">
        <f>AVERAGE(D12,L12,T12,AB12)</f>
        <v>4.3468764635942252</v>
      </c>
      <c r="AS12" s="101">
        <f>AVERAGE(E12,M12,U12,AC12)</f>
        <v>4.3179031881354666</v>
      </c>
      <c r="AT12" s="101">
        <f t="shared" si="4"/>
        <v>4.3436221663807668</v>
      </c>
      <c r="AU12" s="101">
        <f t="shared" si="4"/>
        <v>4.3242475323238514</v>
      </c>
      <c r="AV12" s="101">
        <f t="shared" si="1"/>
        <v>2.0279266784908803</v>
      </c>
      <c r="AW12" s="101">
        <f t="shared" si="1"/>
        <v>2.0096164746348855</v>
      </c>
      <c r="AX12" s="101">
        <f t="shared" si="1"/>
        <v>2.0230722169309847</v>
      </c>
      <c r="AY12" s="102">
        <f t="shared" si="1"/>
        <v>1.9490485021555681</v>
      </c>
    </row>
    <row r="13" spans="1:51">
      <c r="A13" s="186"/>
      <c r="B13" s="186"/>
      <c r="C13" s="186"/>
      <c r="D13" s="94"/>
      <c r="E13" s="94"/>
      <c r="F13" s="94"/>
      <c r="G13" s="94"/>
      <c r="H13" s="94"/>
      <c r="I13" s="94"/>
      <c r="J13" s="94"/>
      <c r="K13" s="94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</row>
    <row r="14" spans="1:51" ht="24.75" customHeight="1" thickBot="1">
      <c r="A14" s="228" t="s">
        <v>162</v>
      </c>
      <c r="B14" s="229"/>
      <c r="C14" s="229"/>
      <c r="D14" s="229"/>
      <c r="E14" s="229"/>
      <c r="F14" s="229"/>
      <c r="G14" s="229"/>
      <c r="H14" s="229"/>
      <c r="I14" s="229"/>
      <c r="J14" s="229"/>
      <c r="K14" s="229"/>
      <c r="L14" s="229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</row>
    <row r="15" spans="1:51">
      <c r="A15" s="216" t="s">
        <v>0</v>
      </c>
      <c r="B15" s="218" t="s">
        <v>1</v>
      </c>
      <c r="C15" s="220" t="s">
        <v>2</v>
      </c>
      <c r="D15" s="230" t="s">
        <v>94</v>
      </c>
      <c r="E15" s="231"/>
      <c r="F15" s="231"/>
      <c r="G15" s="232"/>
      <c r="H15" s="230" t="s">
        <v>105</v>
      </c>
      <c r="I15" s="231"/>
      <c r="J15" s="231"/>
      <c r="K15" s="232"/>
      <c r="L15" s="230" t="s">
        <v>106</v>
      </c>
      <c r="M15" s="231"/>
      <c r="N15" s="231"/>
      <c r="O15" s="232"/>
      <c r="P15" s="233" t="s">
        <v>110</v>
      </c>
      <c r="Q15" s="234"/>
      <c r="R15" s="234"/>
      <c r="S15" s="235"/>
      <c r="T15" s="233" t="s">
        <v>163</v>
      </c>
      <c r="U15" s="234"/>
      <c r="V15" s="234"/>
      <c r="W15" s="235"/>
      <c r="X15" s="233" t="s">
        <v>164</v>
      </c>
      <c r="Y15" s="234"/>
      <c r="Z15" s="234"/>
      <c r="AA15" s="235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</row>
    <row r="16" spans="1:51" ht="28">
      <c r="A16" s="217"/>
      <c r="B16" s="219"/>
      <c r="C16" s="221"/>
      <c r="D16" s="72" t="s">
        <v>95</v>
      </c>
      <c r="E16" s="54" t="s">
        <v>165</v>
      </c>
      <c r="F16" s="54" t="s">
        <v>96</v>
      </c>
      <c r="G16" s="73" t="s">
        <v>166</v>
      </c>
      <c r="H16" s="72" t="s">
        <v>95</v>
      </c>
      <c r="I16" s="54" t="s">
        <v>165</v>
      </c>
      <c r="J16" s="54" t="s">
        <v>96</v>
      </c>
      <c r="K16" s="73" t="s">
        <v>166</v>
      </c>
      <c r="L16" s="72" t="s">
        <v>95</v>
      </c>
      <c r="M16" s="54" t="s">
        <v>165</v>
      </c>
      <c r="N16" s="54" t="s">
        <v>96</v>
      </c>
      <c r="O16" s="73" t="s">
        <v>166</v>
      </c>
      <c r="P16" s="72" t="s">
        <v>95</v>
      </c>
      <c r="Q16" s="54" t="s">
        <v>165</v>
      </c>
      <c r="R16" s="54" t="s">
        <v>96</v>
      </c>
      <c r="S16" s="73" t="s">
        <v>166</v>
      </c>
      <c r="T16" s="72" t="s">
        <v>95</v>
      </c>
      <c r="U16" s="54" t="s">
        <v>165</v>
      </c>
      <c r="V16" s="54" t="s">
        <v>96</v>
      </c>
      <c r="W16" s="73" t="s">
        <v>166</v>
      </c>
      <c r="X16" s="72" t="s">
        <v>95</v>
      </c>
      <c r="Y16" s="54" t="s">
        <v>165</v>
      </c>
      <c r="Z16" s="54" t="s">
        <v>96</v>
      </c>
      <c r="AA16" s="73" t="s">
        <v>166</v>
      </c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8"/>
      <c r="AN16" s="58"/>
      <c r="AO16" s="58"/>
      <c r="AP16" s="58"/>
      <c r="AQ16" s="58"/>
    </row>
    <row r="17" spans="1:51">
      <c r="A17" s="59" t="s">
        <v>156</v>
      </c>
      <c r="B17" s="207" t="s">
        <v>4</v>
      </c>
      <c r="C17" s="225" t="s">
        <v>5</v>
      </c>
      <c r="D17" s="63">
        <f>D4-H4</f>
        <v>3.32316804577767</v>
      </c>
      <c r="E17" s="55">
        <f>E4-I4</f>
        <v>3.1254405701431898</v>
      </c>
      <c r="F17" s="55"/>
      <c r="G17" s="74"/>
      <c r="H17" s="80">
        <f>L4-P4</f>
        <v>4.0600000000000005</v>
      </c>
      <c r="I17" s="81">
        <f>M4-Q4</f>
        <v>3.68</v>
      </c>
      <c r="J17" s="81"/>
      <c r="K17" s="123"/>
      <c r="L17" s="134">
        <v>2.98</v>
      </c>
      <c r="M17" s="82">
        <v>3.21</v>
      </c>
      <c r="N17" s="129"/>
      <c r="O17" s="130"/>
      <c r="P17" s="75">
        <f>AB4-AF4</f>
        <v>2.2000000000000002</v>
      </c>
      <c r="Q17" s="52">
        <f t="shared" ref="Q17:Q25" si="5">AC4-AG4</f>
        <v>2.2999999999999998</v>
      </c>
      <c r="R17" s="57"/>
      <c r="S17" s="64"/>
      <c r="T17" s="75">
        <f>MAX(D17,H17,L17,P17)-MIN(D17,H17,L17,P17)</f>
        <v>1.8600000000000003</v>
      </c>
      <c r="U17" s="52">
        <f t="shared" ref="U17:W25" si="6">MAX(E17,I17,M17,Q17)-MIN(E17,I17,M17,Q17)</f>
        <v>1.3800000000000003</v>
      </c>
      <c r="V17" s="57"/>
      <c r="W17" s="64"/>
      <c r="X17" s="109">
        <f>AVERAGE(D17,H17,L17,P17)</f>
        <v>3.1407920114444181</v>
      </c>
      <c r="Y17" s="110">
        <f t="shared" ref="Y17:Y25" si="7">AVERAGE(E17,I17,M17,Q17)</f>
        <v>3.078860142535798</v>
      </c>
      <c r="Z17" s="111"/>
      <c r="AA17" s="112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58"/>
      <c r="AN17" s="58"/>
      <c r="AO17" s="58"/>
      <c r="AP17" s="58"/>
      <c r="AQ17" s="58"/>
    </row>
    <row r="18" spans="1:51">
      <c r="A18" s="59" t="s">
        <v>157</v>
      </c>
      <c r="B18" s="207"/>
      <c r="C18" s="225"/>
      <c r="D18" s="63">
        <f t="shared" ref="D18:G25" si="8">D5-H5</f>
        <v>2.8857532263443098</v>
      </c>
      <c r="E18" s="55">
        <f t="shared" si="8"/>
        <v>3.1231913875352895</v>
      </c>
      <c r="F18" s="55"/>
      <c r="G18" s="74"/>
      <c r="H18" s="80">
        <f t="shared" ref="H18:I19" si="9">L5-P5</f>
        <v>3.67</v>
      </c>
      <c r="I18" s="81">
        <f t="shared" si="9"/>
        <v>3.6899999999999995</v>
      </c>
      <c r="J18" s="81"/>
      <c r="K18" s="123"/>
      <c r="L18" s="134">
        <v>2.58</v>
      </c>
      <c r="M18" s="82">
        <v>2.83</v>
      </c>
      <c r="N18" s="129"/>
      <c r="O18" s="130"/>
      <c r="P18" s="75">
        <f t="shared" ref="P18:P25" si="10">AB5-AF5</f>
        <v>1.7000000000000011</v>
      </c>
      <c r="Q18" s="52">
        <f t="shared" si="5"/>
        <v>2.0999999999999996</v>
      </c>
      <c r="R18" s="57"/>
      <c r="S18" s="64"/>
      <c r="T18" s="75">
        <f t="shared" ref="T18:T24" si="11">MAX(D18,H18,L18,P18)-MIN(D18,H18,L18,P18)</f>
        <v>1.9699999999999989</v>
      </c>
      <c r="U18" s="52">
        <f t="shared" si="6"/>
        <v>1.5899999999999999</v>
      </c>
      <c r="V18" s="57"/>
      <c r="W18" s="64"/>
      <c r="X18" s="109">
        <f t="shared" ref="X18:X25" si="12">AVERAGE(D18,H18,L18,P18)</f>
        <v>2.7089383065860777</v>
      </c>
      <c r="Y18" s="110">
        <f t="shared" si="7"/>
        <v>2.9357978468838222</v>
      </c>
      <c r="Z18" s="111"/>
      <c r="AA18" s="112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</row>
    <row r="19" spans="1:51">
      <c r="A19" s="59" t="s">
        <v>158</v>
      </c>
      <c r="B19" s="207"/>
      <c r="C19" s="225"/>
      <c r="D19" s="63">
        <f t="shared" si="8"/>
        <v>1.8123843633765997</v>
      </c>
      <c r="E19" s="55">
        <f t="shared" si="8"/>
        <v>1.9266393857848989</v>
      </c>
      <c r="F19" s="55"/>
      <c r="G19" s="74"/>
      <c r="H19" s="80">
        <f t="shared" si="9"/>
        <v>1.6600000000000001</v>
      </c>
      <c r="I19" s="81">
        <f t="shared" si="9"/>
        <v>2.0099999999999998</v>
      </c>
      <c r="J19" s="81"/>
      <c r="K19" s="123"/>
      <c r="L19" s="134">
        <v>1.44</v>
      </c>
      <c r="M19" s="82">
        <v>1.52</v>
      </c>
      <c r="N19" s="129"/>
      <c r="O19" s="130"/>
      <c r="P19" s="75">
        <f t="shared" si="10"/>
        <v>1.4599999999999991</v>
      </c>
      <c r="Q19" s="52">
        <f t="shared" si="5"/>
        <v>1.5999999999999996</v>
      </c>
      <c r="R19" s="57"/>
      <c r="S19" s="64"/>
      <c r="T19" s="75">
        <f t="shared" si="11"/>
        <v>0.37238436337659975</v>
      </c>
      <c r="U19" s="52">
        <f t="shared" si="6"/>
        <v>0.48999999999999977</v>
      </c>
      <c r="V19" s="57"/>
      <c r="W19" s="64"/>
      <c r="X19" s="113">
        <f t="shared" si="12"/>
        <v>1.5930960908441496</v>
      </c>
      <c r="Y19" s="114">
        <f t="shared" si="7"/>
        <v>1.7641598464462245</v>
      </c>
      <c r="Z19" s="111"/>
      <c r="AA19" s="112"/>
      <c r="AB19" s="58"/>
      <c r="AC19" s="58"/>
      <c r="AD19" s="58"/>
      <c r="AE19" s="58"/>
      <c r="AF19" s="58"/>
      <c r="AG19" s="58"/>
      <c r="AH19" s="58"/>
      <c r="AI19" s="58"/>
      <c r="AJ19" s="58"/>
      <c r="AK19" s="58"/>
      <c r="AL19" s="58"/>
      <c r="AM19" s="58"/>
      <c r="AN19" s="58"/>
      <c r="AO19" s="58"/>
      <c r="AP19" s="58"/>
      <c r="AQ19" s="58"/>
    </row>
    <row r="20" spans="1:51">
      <c r="A20" s="59" t="s">
        <v>159</v>
      </c>
      <c r="B20" s="207"/>
      <c r="C20" s="225"/>
      <c r="D20" s="63">
        <f t="shared" si="8"/>
        <v>1.81635954896631</v>
      </c>
      <c r="E20" s="55">
        <f t="shared" si="8"/>
        <v>1.8821355918518003</v>
      </c>
      <c r="F20" s="55"/>
      <c r="G20" s="74"/>
      <c r="H20" s="80">
        <v>2.0099999999999998</v>
      </c>
      <c r="I20" s="81">
        <v>1.94</v>
      </c>
      <c r="J20" s="81"/>
      <c r="K20" s="123"/>
      <c r="L20" s="134">
        <v>1.44</v>
      </c>
      <c r="M20" s="82">
        <v>1.51</v>
      </c>
      <c r="N20" s="129"/>
      <c r="O20" s="130"/>
      <c r="P20" s="75">
        <f t="shared" si="10"/>
        <v>1.1400000000000006</v>
      </c>
      <c r="Q20" s="52">
        <f t="shared" si="5"/>
        <v>1.2000000000000002</v>
      </c>
      <c r="R20" s="57"/>
      <c r="S20" s="64"/>
      <c r="T20" s="75">
        <f t="shared" si="11"/>
        <v>0.86999999999999922</v>
      </c>
      <c r="U20" s="52">
        <f t="shared" si="6"/>
        <v>0.73999999999999977</v>
      </c>
      <c r="V20" s="57"/>
      <c r="W20" s="64"/>
      <c r="X20" s="113">
        <f>AVERAGE(D20,H20,L20,P20)</f>
        <v>1.6015898872415777</v>
      </c>
      <c r="Y20" s="114">
        <f t="shared" si="7"/>
        <v>1.6330338979629502</v>
      </c>
      <c r="Z20" s="111"/>
      <c r="AA20" s="112"/>
      <c r="AB20" s="58"/>
      <c r="AC20" s="58"/>
      <c r="AD20" s="58"/>
      <c r="AE20" s="58"/>
      <c r="AF20" s="58"/>
      <c r="AG20" s="58"/>
      <c r="AH20" s="58"/>
      <c r="AI20" s="58"/>
      <c r="AJ20" s="58"/>
      <c r="AK20" s="58"/>
      <c r="AL20" s="58"/>
      <c r="AM20" s="58"/>
      <c r="AN20" s="58"/>
      <c r="AO20" s="58"/>
      <c r="AP20" s="58"/>
      <c r="AQ20" s="58"/>
    </row>
    <row r="21" spans="1:51">
      <c r="A21" s="59" t="s">
        <v>69</v>
      </c>
      <c r="B21" s="207"/>
      <c r="C21" s="225"/>
      <c r="D21" s="63">
        <f t="shared" si="8"/>
        <v>3.4005836131304008</v>
      </c>
      <c r="E21" s="55">
        <f t="shared" si="8"/>
        <v>3.1278102655452997</v>
      </c>
      <c r="F21" s="55"/>
      <c r="G21" s="74"/>
      <c r="H21" s="80">
        <f>L8-P8</f>
        <v>3.2899999999999991</v>
      </c>
      <c r="I21" s="81">
        <f t="shared" ref="I21:K24" si="13">M8-Q8</f>
        <v>3.129999999999999</v>
      </c>
      <c r="J21" s="81"/>
      <c r="K21" s="123"/>
      <c r="L21" s="134">
        <v>2.75</v>
      </c>
      <c r="M21" s="82">
        <v>2.87</v>
      </c>
      <c r="N21" s="129"/>
      <c r="O21" s="130"/>
      <c r="P21" s="75">
        <f t="shared" si="10"/>
        <v>1.7399999999999984</v>
      </c>
      <c r="Q21" s="52">
        <f t="shared" si="5"/>
        <v>2.1999999999999993</v>
      </c>
      <c r="R21" s="57"/>
      <c r="S21" s="64"/>
      <c r="T21" s="75">
        <f t="shared" si="11"/>
        <v>1.6605836131304024</v>
      </c>
      <c r="U21" s="52">
        <f t="shared" si="6"/>
        <v>0.92999999999999972</v>
      </c>
      <c r="V21" s="57"/>
      <c r="W21" s="64"/>
      <c r="X21" s="109">
        <f>AVERAGE(D21,H21,L21,P21)</f>
        <v>2.7951459032825996</v>
      </c>
      <c r="Y21" s="110">
        <f t="shared" si="7"/>
        <v>2.8319525663863248</v>
      </c>
      <c r="Z21" s="111"/>
      <c r="AA21" s="112"/>
      <c r="AB21" s="58"/>
      <c r="AC21" s="58"/>
      <c r="AD21" s="58"/>
      <c r="AE21" s="58"/>
      <c r="AF21" s="58"/>
      <c r="AG21" s="58"/>
      <c r="AH21" s="58"/>
      <c r="AI21" s="58"/>
      <c r="AJ21" s="58"/>
      <c r="AK21" s="58"/>
      <c r="AL21" s="58"/>
      <c r="AM21" s="58"/>
      <c r="AN21" s="58"/>
      <c r="AO21" s="58"/>
      <c r="AP21" s="58"/>
      <c r="AQ21" s="58"/>
    </row>
    <row r="22" spans="1:51">
      <c r="A22" s="59" t="s">
        <v>160</v>
      </c>
      <c r="B22" s="207" t="s">
        <v>10</v>
      </c>
      <c r="C22" s="225" t="s">
        <v>11</v>
      </c>
      <c r="D22" s="63">
        <f t="shared" si="8"/>
        <v>3.5739603001089773</v>
      </c>
      <c r="E22" s="55">
        <f t="shared" si="8"/>
        <v>4.1443146438521214</v>
      </c>
      <c r="F22" s="55">
        <f t="shared" si="8"/>
        <v>3.9674603405833899</v>
      </c>
      <c r="G22" s="65">
        <f t="shared" si="8"/>
        <v>3.6778767960526015</v>
      </c>
      <c r="H22" s="80">
        <f t="shared" ref="H22:H24" si="14">L9-P9</f>
        <v>3.3999999999999995</v>
      </c>
      <c r="I22" s="81">
        <f t="shared" si="13"/>
        <v>3.9099999999999997</v>
      </c>
      <c r="J22" s="81">
        <f t="shared" si="13"/>
        <v>4.09</v>
      </c>
      <c r="K22" s="124">
        <f t="shared" si="13"/>
        <v>3.4699999999999998</v>
      </c>
      <c r="L22" s="134">
        <v>4.7300000000000004</v>
      </c>
      <c r="M22" s="82">
        <v>5.56</v>
      </c>
      <c r="N22" s="129">
        <v>4.47</v>
      </c>
      <c r="O22" s="130">
        <v>4.6100000000000003</v>
      </c>
      <c r="P22" s="75">
        <f t="shared" si="10"/>
        <v>2.93</v>
      </c>
      <c r="Q22" s="52">
        <f t="shared" si="5"/>
        <v>3.0700000000000003</v>
      </c>
      <c r="R22" s="52">
        <f t="shared" ref="R22:R25" si="15">AD9-AH9</f>
        <v>3.54</v>
      </c>
      <c r="S22" s="74">
        <f t="shared" ref="S22:S25" si="16">AE9-AI9</f>
        <v>3.24</v>
      </c>
      <c r="T22" s="75">
        <f t="shared" si="11"/>
        <v>1.8000000000000003</v>
      </c>
      <c r="U22" s="52">
        <f t="shared" si="6"/>
        <v>2.4899999999999993</v>
      </c>
      <c r="V22" s="57">
        <f t="shared" si="6"/>
        <v>0.92999999999999972</v>
      </c>
      <c r="W22" s="64">
        <f t="shared" si="6"/>
        <v>1.37</v>
      </c>
      <c r="X22" s="109">
        <f t="shared" si="12"/>
        <v>3.6584900750272444</v>
      </c>
      <c r="Y22" s="110">
        <f>AVERAGE(E22,I22,M22,Q22)</f>
        <v>4.1710786609630306</v>
      </c>
      <c r="Z22" s="111">
        <f t="shared" ref="Z22:AA25" si="17">AVERAGE(F22,J22,N22,R22)</f>
        <v>4.0168650851458469</v>
      </c>
      <c r="AA22" s="112">
        <f t="shared" si="17"/>
        <v>3.7494691990131508</v>
      </c>
      <c r="AB22" s="58"/>
      <c r="AC22" s="58"/>
      <c r="AD22" s="58"/>
      <c r="AE22" s="58"/>
      <c r="AF22" s="58"/>
      <c r="AG22" s="58"/>
      <c r="AH22" s="58"/>
      <c r="AI22" s="58"/>
      <c r="AJ22" s="58"/>
      <c r="AK22" s="58"/>
      <c r="AL22" s="58"/>
      <c r="AM22" s="58"/>
      <c r="AN22" s="58"/>
      <c r="AO22" s="58"/>
      <c r="AP22" s="58"/>
      <c r="AQ22" s="58"/>
    </row>
    <row r="23" spans="1:51">
      <c r="A23" s="59" t="s">
        <v>161</v>
      </c>
      <c r="B23" s="207"/>
      <c r="C23" s="225"/>
      <c r="D23" s="63">
        <f t="shared" si="8"/>
        <v>5.5418236356886803</v>
      </c>
      <c r="E23" s="55">
        <f t="shared" si="8"/>
        <v>5.0712283253348405</v>
      </c>
      <c r="F23" s="55">
        <f t="shared" si="8"/>
        <v>5.3283223145997898</v>
      </c>
      <c r="G23" s="65">
        <f t="shared" si="8"/>
        <v>5.339881292361861</v>
      </c>
      <c r="H23" s="80">
        <f t="shared" si="14"/>
        <v>5.6100000000000012</v>
      </c>
      <c r="I23" s="81">
        <f t="shared" si="13"/>
        <v>5.4799999999999995</v>
      </c>
      <c r="J23" s="81">
        <f t="shared" si="13"/>
        <v>5.4999999999999991</v>
      </c>
      <c r="K23" s="124">
        <f t="shared" si="13"/>
        <v>5.4799999999999995</v>
      </c>
      <c r="L23" s="134">
        <v>6.51</v>
      </c>
      <c r="M23" s="82">
        <v>6.87</v>
      </c>
      <c r="N23" s="129">
        <v>6.14</v>
      </c>
      <c r="O23" s="130">
        <v>6.02</v>
      </c>
      <c r="P23" s="75">
        <f t="shared" si="10"/>
        <v>3.4000000000000004</v>
      </c>
      <c r="Q23" s="52">
        <f t="shared" si="5"/>
        <v>3.16</v>
      </c>
      <c r="R23" s="52">
        <f t="shared" si="15"/>
        <v>3.7</v>
      </c>
      <c r="S23" s="74">
        <f t="shared" si="16"/>
        <v>3.41</v>
      </c>
      <c r="T23" s="75">
        <f t="shared" si="11"/>
        <v>3.1099999999999994</v>
      </c>
      <c r="U23" s="52">
        <f t="shared" si="6"/>
        <v>3.71</v>
      </c>
      <c r="V23" s="57">
        <f t="shared" si="6"/>
        <v>2.4399999999999995</v>
      </c>
      <c r="W23" s="64">
        <f t="shared" si="6"/>
        <v>2.6099999999999994</v>
      </c>
      <c r="X23" s="109">
        <f t="shared" si="12"/>
        <v>5.2654559089221706</v>
      </c>
      <c r="Y23" s="110">
        <f t="shared" si="7"/>
        <v>5.1453070813337103</v>
      </c>
      <c r="Z23" s="111">
        <f t="shared" si="17"/>
        <v>5.167080578649947</v>
      </c>
      <c r="AA23" s="112">
        <f t="shared" si="17"/>
        <v>5.0624703230904649</v>
      </c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</row>
    <row r="24" spans="1:51">
      <c r="A24" s="59" t="s">
        <v>72</v>
      </c>
      <c r="B24" s="207"/>
      <c r="C24" s="225"/>
      <c r="D24" s="63">
        <f t="shared" si="8"/>
        <v>2.9767875866256688</v>
      </c>
      <c r="E24" s="55">
        <f t="shared" si="8"/>
        <v>3.0222447061564903</v>
      </c>
      <c r="F24" s="55">
        <f t="shared" si="8"/>
        <v>3.0527254080188388</v>
      </c>
      <c r="G24" s="65">
        <f>G11-K11</f>
        <v>3.0341416877393108</v>
      </c>
      <c r="H24" s="80">
        <f t="shared" si="14"/>
        <v>3.0600000000000005</v>
      </c>
      <c r="I24" s="81">
        <f t="shared" si="13"/>
        <v>2.99</v>
      </c>
      <c r="J24" s="81">
        <f t="shared" si="13"/>
        <v>3.1999999999999993</v>
      </c>
      <c r="K24" s="124">
        <f t="shared" si="13"/>
        <v>3.01</v>
      </c>
      <c r="L24" s="134">
        <v>2.8</v>
      </c>
      <c r="M24" s="82">
        <v>2.78</v>
      </c>
      <c r="N24" s="129">
        <v>2.82</v>
      </c>
      <c r="O24" s="130">
        <v>2.79</v>
      </c>
      <c r="P24" s="75">
        <f t="shared" si="10"/>
        <v>2.1799999999999997</v>
      </c>
      <c r="Q24" s="52">
        <f t="shared" si="5"/>
        <v>2.09</v>
      </c>
      <c r="R24" s="52">
        <f t="shared" si="15"/>
        <v>2.0700000000000003</v>
      </c>
      <c r="S24" s="74">
        <f t="shared" si="16"/>
        <v>2.3900000000000006</v>
      </c>
      <c r="T24" s="75">
        <f t="shared" si="11"/>
        <v>0.88000000000000078</v>
      </c>
      <c r="U24" s="52">
        <f t="shared" si="6"/>
        <v>0.93224470615649047</v>
      </c>
      <c r="V24" s="57">
        <f t="shared" si="6"/>
        <v>1.129999999999999</v>
      </c>
      <c r="W24" s="64">
        <f t="shared" si="6"/>
        <v>0.64414168773931024</v>
      </c>
      <c r="X24" s="109">
        <f t="shared" si="12"/>
        <v>2.754196896656417</v>
      </c>
      <c r="Y24" s="110">
        <f t="shared" si="7"/>
        <v>2.7205611765391224</v>
      </c>
      <c r="Z24" s="111">
        <f t="shared" si="17"/>
        <v>2.7856813520047097</v>
      </c>
      <c r="AA24" s="112">
        <f t="shared" si="17"/>
        <v>2.806035421934828</v>
      </c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</row>
    <row r="25" spans="1:51" ht="14.5" thickBot="1">
      <c r="A25" s="60" t="s">
        <v>73</v>
      </c>
      <c r="B25" s="226"/>
      <c r="C25" s="227"/>
      <c r="D25" s="66">
        <f t="shared" si="8"/>
        <v>2.3698141224363996</v>
      </c>
      <c r="E25" s="67">
        <f t="shared" si="8"/>
        <v>2.4364943939028803</v>
      </c>
      <c r="F25" s="67">
        <f t="shared" si="8"/>
        <v>2.47294949469235</v>
      </c>
      <c r="G25" s="68">
        <f t="shared" si="8"/>
        <v>2.4784071653204101</v>
      </c>
      <c r="H25" s="125">
        <v>2.71</v>
      </c>
      <c r="I25" s="126">
        <v>2.6</v>
      </c>
      <c r="J25" s="126">
        <v>2.65</v>
      </c>
      <c r="K25" s="127">
        <v>2.64</v>
      </c>
      <c r="L25" s="135">
        <v>2.5299999999999998</v>
      </c>
      <c r="M25" s="136">
        <v>2.5099999999999998</v>
      </c>
      <c r="N25" s="132">
        <v>2.5</v>
      </c>
      <c r="O25" s="133">
        <v>2.5</v>
      </c>
      <c r="P25" s="76">
        <f t="shared" si="10"/>
        <v>1.6600000000000001</v>
      </c>
      <c r="Q25" s="77">
        <f t="shared" si="5"/>
        <v>1.6800000000000002</v>
      </c>
      <c r="R25" s="77">
        <f t="shared" si="15"/>
        <v>1.65</v>
      </c>
      <c r="S25" s="78">
        <f t="shared" si="16"/>
        <v>1.88</v>
      </c>
      <c r="T25" s="76">
        <f>MAX(D25,H25,L25,P25)-MIN(D25,H25,L25,P25)</f>
        <v>1.0499999999999998</v>
      </c>
      <c r="U25" s="77">
        <f t="shared" si="6"/>
        <v>0.91999999999999993</v>
      </c>
      <c r="V25" s="70">
        <f t="shared" si="6"/>
        <v>1</v>
      </c>
      <c r="W25" s="71">
        <f t="shared" si="6"/>
        <v>0.76000000000000023</v>
      </c>
      <c r="X25" s="115">
        <f t="shared" si="12"/>
        <v>2.3174535306090998</v>
      </c>
      <c r="Y25" s="116">
        <f t="shared" si="7"/>
        <v>2.3066235984757202</v>
      </c>
      <c r="Z25" s="117">
        <f t="shared" si="17"/>
        <v>2.3182373736730875</v>
      </c>
      <c r="AA25" s="118">
        <f t="shared" si="17"/>
        <v>2.3746017913301025</v>
      </c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</row>
    <row r="26" spans="1:51">
      <c r="D26" s="58"/>
      <c r="E26" s="58"/>
      <c r="F26" s="58"/>
      <c r="G26" s="53"/>
      <c r="H26" s="53"/>
      <c r="I26" s="53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58"/>
    </row>
    <row r="27" spans="1:51">
      <c r="D27" s="58"/>
      <c r="E27" s="58"/>
      <c r="F27" s="58"/>
      <c r="G27" s="53"/>
      <c r="H27" s="53"/>
      <c r="I27" s="53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58"/>
      <c r="AL27" s="58"/>
      <c r="AM27" s="58"/>
      <c r="AN27" s="58"/>
      <c r="AO27" s="58"/>
      <c r="AP27" s="58"/>
      <c r="AQ27" s="58"/>
    </row>
    <row r="28" spans="1:51" ht="25.5" customHeight="1" thickBot="1">
      <c r="A28" s="228" t="s">
        <v>167</v>
      </c>
      <c r="B28" s="229"/>
      <c r="C28" s="229"/>
      <c r="D28" s="229"/>
      <c r="E28" s="229"/>
      <c r="F28" s="229"/>
      <c r="G28" s="229"/>
      <c r="H28" s="229"/>
      <c r="I28" s="229"/>
      <c r="J28" s="229"/>
      <c r="K28" s="229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</row>
    <row r="29" spans="1:51" ht="15" customHeight="1">
      <c r="A29" s="216" t="s">
        <v>0</v>
      </c>
      <c r="B29" s="218" t="s">
        <v>1</v>
      </c>
      <c r="C29" s="220" t="s">
        <v>2</v>
      </c>
      <c r="D29" s="230" t="s">
        <v>145</v>
      </c>
      <c r="E29" s="231"/>
      <c r="F29" s="231"/>
      <c r="G29" s="231"/>
      <c r="H29" s="231"/>
      <c r="I29" s="231"/>
      <c r="J29" s="231"/>
      <c r="K29" s="232"/>
      <c r="L29" s="222" t="s">
        <v>105</v>
      </c>
      <c r="M29" s="223"/>
      <c r="N29" s="223"/>
      <c r="O29" s="223"/>
      <c r="P29" s="223"/>
      <c r="Q29" s="223"/>
      <c r="R29" s="223"/>
      <c r="S29" s="224"/>
      <c r="T29" s="230" t="s">
        <v>106</v>
      </c>
      <c r="U29" s="231"/>
      <c r="V29" s="231"/>
      <c r="W29" s="231"/>
      <c r="X29" s="231"/>
      <c r="Y29" s="231"/>
      <c r="Z29" s="231"/>
      <c r="AA29" s="232"/>
      <c r="AB29" s="230" t="s">
        <v>168</v>
      </c>
      <c r="AC29" s="231"/>
      <c r="AD29" s="231"/>
      <c r="AE29" s="231"/>
      <c r="AF29" s="231"/>
      <c r="AG29" s="231"/>
      <c r="AH29" s="231"/>
      <c r="AI29" s="232"/>
      <c r="AJ29" s="230" t="s">
        <v>93</v>
      </c>
      <c r="AK29" s="231"/>
      <c r="AL29" s="231"/>
      <c r="AM29" s="231"/>
      <c r="AN29" s="231"/>
      <c r="AO29" s="231"/>
      <c r="AP29" s="231"/>
      <c r="AQ29" s="232"/>
      <c r="AR29" s="230" t="s">
        <v>164</v>
      </c>
      <c r="AS29" s="231"/>
      <c r="AT29" s="231"/>
      <c r="AU29" s="231"/>
      <c r="AV29" s="231"/>
      <c r="AW29" s="231"/>
      <c r="AX29" s="231"/>
      <c r="AY29" s="232"/>
    </row>
    <row r="30" spans="1:51" ht="56">
      <c r="A30" s="217"/>
      <c r="B30" s="219"/>
      <c r="C30" s="221"/>
      <c r="D30" s="72" t="s">
        <v>149</v>
      </c>
      <c r="E30" s="54" t="s">
        <v>150</v>
      </c>
      <c r="F30" s="54" t="s">
        <v>151</v>
      </c>
      <c r="G30" s="54" t="s">
        <v>90</v>
      </c>
      <c r="H30" s="54" t="s">
        <v>91</v>
      </c>
      <c r="I30" s="54" t="s">
        <v>33</v>
      </c>
      <c r="J30" s="54" t="s">
        <v>152</v>
      </c>
      <c r="K30" s="73" t="s">
        <v>47</v>
      </c>
      <c r="L30" s="72" t="s">
        <v>149</v>
      </c>
      <c r="M30" s="54" t="s">
        <v>150</v>
      </c>
      <c r="N30" s="54" t="s">
        <v>151</v>
      </c>
      <c r="O30" s="54" t="s">
        <v>90</v>
      </c>
      <c r="P30" s="54" t="s">
        <v>91</v>
      </c>
      <c r="Q30" s="54" t="s">
        <v>33</v>
      </c>
      <c r="R30" s="54" t="s">
        <v>152</v>
      </c>
      <c r="S30" s="73" t="s">
        <v>47</v>
      </c>
      <c r="T30" s="72" t="s">
        <v>149</v>
      </c>
      <c r="U30" s="54" t="s">
        <v>150</v>
      </c>
      <c r="V30" s="54" t="s">
        <v>151</v>
      </c>
      <c r="W30" s="54" t="s">
        <v>90</v>
      </c>
      <c r="X30" s="54" t="s">
        <v>91</v>
      </c>
      <c r="Y30" s="54" t="s">
        <v>33</v>
      </c>
      <c r="Z30" s="54" t="s">
        <v>152</v>
      </c>
      <c r="AA30" s="73" t="s">
        <v>47</v>
      </c>
      <c r="AB30" s="72" t="s">
        <v>133</v>
      </c>
      <c r="AC30" s="54" t="s">
        <v>169</v>
      </c>
      <c r="AD30" s="54" t="s">
        <v>89</v>
      </c>
      <c r="AE30" s="54" t="s">
        <v>90</v>
      </c>
      <c r="AF30" s="54" t="s">
        <v>170</v>
      </c>
      <c r="AG30" s="54" t="s">
        <v>33</v>
      </c>
      <c r="AH30" s="54" t="s">
        <v>92</v>
      </c>
      <c r="AI30" s="73" t="s">
        <v>47</v>
      </c>
      <c r="AJ30" s="72" t="s">
        <v>149</v>
      </c>
      <c r="AK30" s="54" t="s">
        <v>150</v>
      </c>
      <c r="AL30" s="54" t="s">
        <v>151</v>
      </c>
      <c r="AM30" s="54" t="s">
        <v>90</v>
      </c>
      <c r="AN30" s="54" t="s">
        <v>91</v>
      </c>
      <c r="AO30" s="54" t="s">
        <v>33</v>
      </c>
      <c r="AP30" s="54" t="s">
        <v>152</v>
      </c>
      <c r="AQ30" s="73" t="s">
        <v>47</v>
      </c>
      <c r="AR30" s="72" t="s">
        <v>149</v>
      </c>
      <c r="AS30" s="54" t="s">
        <v>150</v>
      </c>
      <c r="AT30" s="54" t="s">
        <v>151</v>
      </c>
      <c r="AU30" s="54" t="s">
        <v>153</v>
      </c>
      <c r="AV30" s="54" t="s">
        <v>91</v>
      </c>
      <c r="AW30" s="54" t="s">
        <v>154</v>
      </c>
      <c r="AX30" s="54" t="s">
        <v>152</v>
      </c>
      <c r="AY30" s="73" t="s">
        <v>155</v>
      </c>
    </row>
    <row r="31" spans="1:51">
      <c r="A31" s="59" t="s">
        <v>171</v>
      </c>
      <c r="B31" s="207" t="s">
        <v>4</v>
      </c>
      <c r="C31" s="225" t="s">
        <v>5</v>
      </c>
      <c r="D31" s="63">
        <f>'[1]U1-a1'!B73</f>
        <v>5.5942981537731402</v>
      </c>
      <c r="E31" s="55">
        <f>'[1]U1-a1'!C73</f>
        <v>0.30930939444524802</v>
      </c>
      <c r="F31" s="55"/>
      <c r="G31" s="52"/>
      <c r="H31" s="52">
        <f>'[1]U1-a1'!D73</f>
        <v>0.249190734838037</v>
      </c>
      <c r="I31" s="52">
        <f>'[1]U1-a1'!E73</f>
        <v>-1.1880340258158899</v>
      </c>
      <c r="J31" s="57"/>
      <c r="K31" s="64"/>
      <c r="L31" s="128">
        <v>6.6</v>
      </c>
      <c r="M31" s="129">
        <v>1.85</v>
      </c>
      <c r="N31" s="129"/>
      <c r="O31" s="129"/>
      <c r="P31" s="129">
        <v>0.15</v>
      </c>
      <c r="Q31" s="129">
        <v>-1.35</v>
      </c>
      <c r="R31" s="129"/>
      <c r="S31" s="130"/>
      <c r="T31" s="128">
        <v>6.75</v>
      </c>
      <c r="U31" s="129">
        <v>1.07</v>
      </c>
      <c r="V31" s="129"/>
      <c r="W31" s="129"/>
      <c r="X31" s="129">
        <v>1.53</v>
      </c>
      <c r="Y31" s="129">
        <v>0.08</v>
      </c>
      <c r="Z31" s="129"/>
      <c r="AA31" s="130"/>
      <c r="AB31" s="128">
        <v>4.7733999999999996</v>
      </c>
      <c r="AC31" s="129">
        <v>-0.29760000000000009</v>
      </c>
      <c r="AD31" s="197"/>
      <c r="AE31" s="197"/>
      <c r="AF31" s="129">
        <v>0.77</v>
      </c>
      <c r="AG31" s="129">
        <v>-2</v>
      </c>
      <c r="AH31" s="57"/>
      <c r="AI31" s="64"/>
      <c r="AJ31" s="128">
        <f>MAX(D31,L31,T31,AB31)-MIN(D31,L31,T31,AB31)</f>
        <v>1.9766000000000004</v>
      </c>
      <c r="AK31" s="129">
        <f t="shared" ref="AK31:AM43" si="18">MAX(E31,M31,U31,AC31)-MIN(E31,M31,U31,AC31)</f>
        <v>2.1476000000000002</v>
      </c>
      <c r="AL31" s="129"/>
      <c r="AM31" s="129"/>
      <c r="AN31" s="129">
        <f t="shared" ref="AN31:AQ43" si="19">MAX(H31,P31,X31,AF31)-MIN(H31,P31,X31,AF31)</f>
        <v>1.3800000000000001</v>
      </c>
      <c r="AO31" s="129">
        <f t="shared" si="19"/>
        <v>2.08</v>
      </c>
      <c r="AP31" s="129"/>
      <c r="AQ31" s="130"/>
      <c r="AR31" s="97">
        <f>AVERAGE(D31,L31,T31,AB31)</f>
        <v>5.9294245384432847</v>
      </c>
      <c r="AS31" s="98">
        <f t="shared" ref="AS31:AY43" si="20">AVERAGE(E31,M31,U31,AC31)</f>
        <v>0.73292734861131192</v>
      </c>
      <c r="AT31" s="98"/>
      <c r="AU31" s="98"/>
      <c r="AV31" s="98">
        <f t="shared" si="20"/>
        <v>0.67479768370950932</v>
      </c>
      <c r="AW31" s="98">
        <f t="shared" si="20"/>
        <v>-1.1145085064539724</v>
      </c>
      <c r="AX31" s="98"/>
      <c r="AY31" s="99"/>
    </row>
    <row r="32" spans="1:51">
      <c r="A32" s="59" t="s">
        <v>76</v>
      </c>
      <c r="B32" s="207"/>
      <c r="C32" s="225"/>
      <c r="D32" s="63">
        <f>'[1]U1-a2'!B71</f>
        <v>12.0061154992739</v>
      </c>
      <c r="E32" s="55">
        <f>'[1]U1-a2'!C71</f>
        <v>7.5184046465484897</v>
      </c>
      <c r="F32" s="55"/>
      <c r="G32" s="52"/>
      <c r="H32" s="52">
        <f>'[1]U1-a2'!D71</f>
        <v>6.7961164183962604</v>
      </c>
      <c r="I32" s="52">
        <f>'[1]U1-a2'!E71</f>
        <v>6.1741292225113797</v>
      </c>
      <c r="J32" s="57"/>
      <c r="K32" s="64"/>
      <c r="L32" s="128">
        <v>12.25</v>
      </c>
      <c r="M32" s="129">
        <v>7.7</v>
      </c>
      <c r="N32" s="129"/>
      <c r="O32" s="129"/>
      <c r="P32" s="129">
        <v>6.15</v>
      </c>
      <c r="Q32" s="129">
        <v>5.0999999999999996</v>
      </c>
      <c r="R32" s="129"/>
      <c r="S32" s="130"/>
      <c r="T32" s="128">
        <v>12.63</v>
      </c>
      <c r="U32" s="129">
        <v>7.78</v>
      </c>
      <c r="V32" s="129"/>
      <c r="W32" s="129"/>
      <c r="X32" s="129">
        <v>7.66</v>
      </c>
      <c r="Y32" s="129">
        <v>7.01</v>
      </c>
      <c r="Z32" s="129"/>
      <c r="AA32" s="130"/>
      <c r="AB32" s="190">
        <v>10.54</v>
      </c>
      <c r="AC32" s="195">
        <v>6.24</v>
      </c>
      <c r="AD32" s="188"/>
      <c r="AE32" s="188"/>
      <c r="AF32" s="196">
        <v>6.51</v>
      </c>
      <c r="AG32" s="189">
        <v>5.5</v>
      </c>
      <c r="AH32" s="57"/>
      <c r="AI32" s="64"/>
      <c r="AJ32" s="128">
        <f t="shared" ref="AJ32:AJ36" si="21">MAX(D32,L32,T32,AB32)-MIN(D32,L32,T32,AB32)</f>
        <v>2.0900000000000016</v>
      </c>
      <c r="AK32" s="129">
        <f t="shared" si="18"/>
        <v>1.54</v>
      </c>
      <c r="AL32" s="129"/>
      <c r="AM32" s="129"/>
      <c r="AN32" s="129">
        <f t="shared" si="19"/>
        <v>1.5099999999999998</v>
      </c>
      <c r="AO32" s="129">
        <f t="shared" si="19"/>
        <v>1.9100000000000001</v>
      </c>
      <c r="AP32" s="129"/>
      <c r="AQ32" s="130"/>
      <c r="AR32" s="97">
        <f t="shared" ref="AR32:AR43" si="22">AVERAGE(D32,L32,T32,AB32)</f>
        <v>11.856528874818475</v>
      </c>
      <c r="AS32" s="98">
        <f t="shared" si="20"/>
        <v>7.3096011616371221</v>
      </c>
      <c r="AT32" s="98"/>
      <c r="AU32" s="98"/>
      <c r="AV32" s="98">
        <f t="shared" si="20"/>
        <v>6.7790291045990649</v>
      </c>
      <c r="AW32" s="98">
        <f t="shared" si="20"/>
        <v>5.9460323056278455</v>
      </c>
      <c r="AX32" s="98"/>
      <c r="AY32" s="99"/>
    </row>
    <row r="33" spans="1:51" ht="13.5" customHeight="1">
      <c r="A33" s="59" t="s">
        <v>172</v>
      </c>
      <c r="B33" s="207"/>
      <c r="C33" s="225"/>
      <c r="D33" s="63">
        <f>'[1]U1-b1'!B71</f>
        <v>13.3806734064878</v>
      </c>
      <c r="E33" s="55">
        <f>'[1]U1-b1'!C71</f>
        <v>9.0649823629607091</v>
      </c>
      <c r="F33" s="55"/>
      <c r="G33" s="52"/>
      <c r="H33" s="52">
        <f>'[1]U1-b1'!D71</f>
        <v>9.3177778527441806</v>
      </c>
      <c r="I33" s="52">
        <f>'[1]U1-b1'!E71</f>
        <v>8.5318816588818507</v>
      </c>
      <c r="J33" s="57"/>
      <c r="K33" s="64"/>
      <c r="L33" s="128">
        <v>14.01</v>
      </c>
      <c r="M33" s="129">
        <v>9.76</v>
      </c>
      <c r="N33" s="129"/>
      <c r="O33" s="129"/>
      <c r="P33" s="129">
        <v>10.01</v>
      </c>
      <c r="Q33" s="129">
        <v>9</v>
      </c>
      <c r="R33" s="129"/>
      <c r="S33" s="130"/>
      <c r="T33" s="128">
        <v>13.26</v>
      </c>
      <c r="U33" s="129">
        <v>8.6</v>
      </c>
      <c r="V33" s="129"/>
      <c r="W33" s="129"/>
      <c r="X33" s="129">
        <v>9.5</v>
      </c>
      <c r="Y33" s="129">
        <v>8.67</v>
      </c>
      <c r="Z33" s="129"/>
      <c r="AA33" s="130"/>
      <c r="AB33" s="190">
        <v>12.28</v>
      </c>
      <c r="AC33" s="195">
        <v>7.85</v>
      </c>
      <c r="AD33" s="188"/>
      <c r="AE33" s="188"/>
      <c r="AF33" s="196">
        <v>8.6199999999999992</v>
      </c>
      <c r="AG33" s="189">
        <v>7.6999999999999993</v>
      </c>
      <c r="AH33" s="57"/>
      <c r="AI33" s="64"/>
      <c r="AJ33" s="128">
        <f t="shared" si="21"/>
        <v>1.7300000000000004</v>
      </c>
      <c r="AK33" s="129">
        <f t="shared" si="18"/>
        <v>1.9100000000000001</v>
      </c>
      <c r="AL33" s="129"/>
      <c r="AM33" s="129"/>
      <c r="AN33" s="129">
        <f t="shared" si="19"/>
        <v>1.3900000000000006</v>
      </c>
      <c r="AO33" s="129">
        <f t="shared" si="19"/>
        <v>1.3000000000000007</v>
      </c>
      <c r="AP33" s="129"/>
      <c r="AQ33" s="130"/>
      <c r="AR33" s="97">
        <f t="shared" si="22"/>
        <v>13.23266835162195</v>
      </c>
      <c r="AS33" s="98">
        <f t="shared" si="20"/>
        <v>8.8187455907401784</v>
      </c>
      <c r="AT33" s="98"/>
      <c r="AU33" s="98"/>
      <c r="AV33" s="98">
        <f t="shared" si="20"/>
        <v>9.3619444631860453</v>
      </c>
      <c r="AW33" s="98">
        <f t="shared" si="20"/>
        <v>8.475470414720462</v>
      </c>
      <c r="AX33" s="98"/>
      <c r="AY33" s="99"/>
    </row>
    <row r="34" spans="1:51">
      <c r="A34" s="59" t="s">
        <v>78</v>
      </c>
      <c r="B34" s="207"/>
      <c r="C34" s="225"/>
      <c r="D34" s="63">
        <f>'[1]U1-b2'!B73</f>
        <v>7.4572648864790398</v>
      </c>
      <c r="E34" s="55">
        <f>'[1]U1-b2'!C73</f>
        <v>2.86648486598139</v>
      </c>
      <c r="F34" s="55"/>
      <c r="G34" s="52"/>
      <c r="H34" s="52">
        <f>'[1]U1-b2'!D73</f>
        <v>3.9494290298314398</v>
      </c>
      <c r="I34" s="52">
        <f>'[1]U1-b2'!E73</f>
        <v>2.2471748236440101</v>
      </c>
      <c r="J34" s="57"/>
      <c r="K34" s="64"/>
      <c r="L34" s="128">
        <v>8</v>
      </c>
      <c r="M34" s="129">
        <v>3.34</v>
      </c>
      <c r="N34" s="129"/>
      <c r="O34" s="129"/>
      <c r="P34" s="129">
        <v>3.95</v>
      </c>
      <c r="Q34" s="129">
        <v>2.98</v>
      </c>
      <c r="R34" s="129"/>
      <c r="S34" s="130"/>
      <c r="T34" s="128">
        <v>7.41</v>
      </c>
      <c r="U34" s="129">
        <v>2.73</v>
      </c>
      <c r="V34" s="129"/>
      <c r="W34" s="129"/>
      <c r="X34" s="129">
        <v>4.3099999999999996</v>
      </c>
      <c r="Y34" s="129">
        <v>2.4900000000000002</v>
      </c>
      <c r="Z34" s="129"/>
      <c r="AA34" s="130"/>
      <c r="AB34" s="190">
        <v>6.75</v>
      </c>
      <c r="AC34" s="195">
        <v>2.0199999999999996</v>
      </c>
      <c r="AD34" s="188"/>
      <c r="AE34" s="188"/>
      <c r="AF34" s="196">
        <v>3.7</v>
      </c>
      <c r="AG34" s="189">
        <v>1.5999999999999996</v>
      </c>
      <c r="AH34" s="57"/>
      <c r="AI34" s="64"/>
      <c r="AJ34" s="128">
        <f t="shared" si="21"/>
        <v>1.25</v>
      </c>
      <c r="AK34" s="129">
        <f t="shared" si="18"/>
        <v>1.3200000000000003</v>
      </c>
      <c r="AL34" s="129"/>
      <c r="AM34" s="129"/>
      <c r="AN34" s="129">
        <f t="shared" si="19"/>
        <v>0.60999999999999943</v>
      </c>
      <c r="AO34" s="129">
        <f t="shared" si="19"/>
        <v>1.3800000000000003</v>
      </c>
      <c r="AP34" s="129"/>
      <c r="AQ34" s="130"/>
      <c r="AR34" s="97">
        <f t="shared" si="22"/>
        <v>7.4043162216197604</v>
      </c>
      <c r="AS34" s="98">
        <f t="shared" si="20"/>
        <v>2.7391212164953473</v>
      </c>
      <c r="AT34" s="98"/>
      <c r="AU34" s="98"/>
      <c r="AV34" s="98">
        <f t="shared" si="20"/>
        <v>3.97735725745786</v>
      </c>
      <c r="AW34" s="98">
        <f t="shared" si="20"/>
        <v>2.3292937059110024</v>
      </c>
      <c r="AX34" s="98"/>
      <c r="AY34" s="99"/>
    </row>
    <row r="35" spans="1:51">
      <c r="A35" s="59" t="s">
        <v>173</v>
      </c>
      <c r="B35" s="207"/>
      <c r="C35" s="225"/>
      <c r="D35" s="63">
        <f>'[1]U1-c'!B75</f>
        <v>18.3911769680007</v>
      </c>
      <c r="E35" s="55">
        <f>'[1]U1-c'!C75</f>
        <v>14.168196749201</v>
      </c>
      <c r="F35" s="55"/>
      <c r="G35" s="52"/>
      <c r="H35" s="52">
        <f>'[1]U1-c'!D75</f>
        <v>13.3381503716382</v>
      </c>
      <c r="I35" s="52">
        <f>'[1]U1-c'!E75</f>
        <v>12.9095228363577</v>
      </c>
      <c r="J35" s="57"/>
      <c r="K35" s="64"/>
      <c r="L35" s="128">
        <v>18.78</v>
      </c>
      <c r="M35" s="129">
        <v>14.61</v>
      </c>
      <c r="N35" s="129"/>
      <c r="O35" s="129"/>
      <c r="P35" s="129">
        <v>12.95</v>
      </c>
      <c r="Q35" s="129">
        <v>12.24</v>
      </c>
      <c r="R35" s="129"/>
      <c r="S35" s="130"/>
      <c r="T35" s="128">
        <v>19.309999999999999</v>
      </c>
      <c r="U35" s="129">
        <v>15.26</v>
      </c>
      <c r="V35" s="129"/>
      <c r="W35" s="129"/>
      <c r="X35" s="129">
        <v>14.46</v>
      </c>
      <c r="Y35" s="129">
        <v>14.03</v>
      </c>
      <c r="Z35" s="129"/>
      <c r="AA35" s="130"/>
      <c r="AB35" s="190">
        <v>16.7</v>
      </c>
      <c r="AC35" s="195">
        <v>13</v>
      </c>
      <c r="AD35" s="188"/>
      <c r="AE35" s="188"/>
      <c r="AF35" s="196">
        <v>12.74</v>
      </c>
      <c r="AG35" s="189">
        <v>12</v>
      </c>
      <c r="AH35" s="189"/>
      <c r="AI35" s="191"/>
      <c r="AJ35" s="128">
        <f t="shared" si="21"/>
        <v>2.6099999999999994</v>
      </c>
      <c r="AK35" s="129">
        <f t="shared" si="18"/>
        <v>2.2599999999999998</v>
      </c>
      <c r="AL35" s="129"/>
      <c r="AM35" s="129"/>
      <c r="AN35" s="129">
        <f t="shared" si="19"/>
        <v>1.7200000000000006</v>
      </c>
      <c r="AO35" s="129">
        <f t="shared" si="19"/>
        <v>2.0299999999999994</v>
      </c>
      <c r="AP35" s="129"/>
      <c r="AQ35" s="130"/>
      <c r="AR35" s="97">
        <f t="shared" si="22"/>
        <v>18.295294242000175</v>
      </c>
      <c r="AS35" s="98">
        <f t="shared" si="20"/>
        <v>14.25954918730025</v>
      </c>
      <c r="AT35" s="98"/>
      <c r="AU35" s="98"/>
      <c r="AV35" s="98">
        <f t="shared" si="20"/>
        <v>13.372037592909551</v>
      </c>
      <c r="AW35" s="98">
        <f t="shared" si="20"/>
        <v>12.794880709089425</v>
      </c>
      <c r="AX35" s="98"/>
      <c r="AY35" s="99"/>
    </row>
    <row r="36" spans="1:51">
      <c r="A36" s="59" t="s">
        <v>174</v>
      </c>
      <c r="B36" s="207"/>
      <c r="C36" s="225"/>
      <c r="D36" s="63">
        <f>'[1]U1-d'!B75</f>
        <v>5.5634521932050296</v>
      </c>
      <c r="E36" s="55">
        <f>'[1]U1-d'!C75</f>
        <v>7.3423917558673404</v>
      </c>
      <c r="F36" s="55"/>
      <c r="G36" s="52"/>
      <c r="H36" s="52">
        <f>'[1]U1-d'!D75</f>
        <v>3.1255060597111601</v>
      </c>
      <c r="I36" s="52">
        <f>'[1]U1-d'!E75</f>
        <v>3.4636365925488199</v>
      </c>
      <c r="J36" s="57"/>
      <c r="K36" s="64"/>
      <c r="L36" s="128">
        <v>6.61</v>
      </c>
      <c r="M36" s="129">
        <v>8.01</v>
      </c>
      <c r="N36" s="129"/>
      <c r="O36" s="129"/>
      <c r="P36" s="129">
        <v>4.05</v>
      </c>
      <c r="Q36" s="129">
        <v>3.99</v>
      </c>
      <c r="R36" s="129"/>
      <c r="S36" s="130"/>
      <c r="T36" s="128">
        <v>6.75</v>
      </c>
      <c r="U36" s="129">
        <v>7.77</v>
      </c>
      <c r="V36" s="129"/>
      <c r="W36" s="129"/>
      <c r="X36" s="129">
        <v>4.07</v>
      </c>
      <c r="Y36" s="129">
        <v>4.4000000000000004</v>
      </c>
      <c r="Z36" s="129"/>
      <c r="AA36" s="130"/>
      <c r="AB36" s="190">
        <v>4.8</v>
      </c>
      <c r="AC36" s="189">
        <v>6.1</v>
      </c>
      <c r="AD36" s="198"/>
      <c r="AE36" s="198"/>
      <c r="AF36" s="189">
        <v>3.3529</v>
      </c>
      <c r="AG36" s="189">
        <v>3.6551999999999998</v>
      </c>
      <c r="AH36" s="57"/>
      <c r="AI36" s="64"/>
      <c r="AJ36" s="128">
        <f t="shared" si="21"/>
        <v>1.9500000000000002</v>
      </c>
      <c r="AK36" s="129">
        <f t="shared" si="18"/>
        <v>1.9100000000000001</v>
      </c>
      <c r="AL36" s="129"/>
      <c r="AM36" s="129"/>
      <c r="AN36" s="129">
        <f t="shared" si="19"/>
        <v>0.94449394028884015</v>
      </c>
      <c r="AO36" s="129">
        <f t="shared" si="19"/>
        <v>0.93636340745118041</v>
      </c>
      <c r="AP36" s="129"/>
      <c r="AQ36" s="130"/>
      <c r="AR36" s="97">
        <f t="shared" si="22"/>
        <v>5.9308630483012577</v>
      </c>
      <c r="AS36" s="98">
        <f>AVERAGE(E36,M36,U36,AC36)</f>
        <v>7.3055979389668355</v>
      </c>
      <c r="AT36" s="98"/>
      <c r="AU36" s="98"/>
      <c r="AV36" s="98">
        <f t="shared" si="20"/>
        <v>3.6496015149277903</v>
      </c>
      <c r="AW36" s="98">
        <f t="shared" si="20"/>
        <v>3.8772091481372053</v>
      </c>
      <c r="AX36" s="98"/>
      <c r="AY36" s="99"/>
    </row>
    <row r="37" spans="1:51">
      <c r="A37" s="59" t="s">
        <v>81</v>
      </c>
      <c r="B37" s="207"/>
      <c r="C37" s="225"/>
      <c r="D37" s="63">
        <f>'[1]U1-e'!B75</f>
        <v>12.296666358221101</v>
      </c>
      <c r="E37" s="55">
        <f>'[1]U1-e'!C75</f>
        <v>0.210365590414819</v>
      </c>
      <c r="F37" s="55"/>
      <c r="G37" s="52"/>
      <c r="H37" s="52">
        <f>'[1]U1-e'!D75</f>
        <v>4.1420866526406801</v>
      </c>
      <c r="I37" s="52">
        <f>'[1]U1-e'!E75</f>
        <v>-0.56586817285983804</v>
      </c>
      <c r="J37" s="57"/>
      <c r="K37" s="64"/>
      <c r="L37" s="128">
        <v>12.2</v>
      </c>
      <c r="M37" s="129">
        <v>0.92</v>
      </c>
      <c r="N37" s="129"/>
      <c r="O37" s="129"/>
      <c r="P37" s="129">
        <v>4.5999999999999996</v>
      </c>
      <c r="Q37" s="129">
        <v>0.85</v>
      </c>
      <c r="R37" s="129"/>
      <c r="S37" s="130"/>
      <c r="T37" s="128">
        <v>12.63</v>
      </c>
      <c r="U37" s="129">
        <v>1.08</v>
      </c>
      <c r="V37" s="129"/>
      <c r="W37" s="129"/>
      <c r="X37" s="129">
        <v>5.32</v>
      </c>
      <c r="Y37" s="129">
        <v>1.18</v>
      </c>
      <c r="Z37" s="129"/>
      <c r="AA37" s="130"/>
      <c r="AB37" s="190">
        <v>10.54</v>
      </c>
      <c r="AC37" s="129">
        <v>-0.41999999999999993</v>
      </c>
      <c r="AD37" s="129"/>
      <c r="AE37" s="129"/>
      <c r="AF37" s="129">
        <v>4.5</v>
      </c>
      <c r="AG37" s="129">
        <v>-0.79999999999999982</v>
      </c>
      <c r="AH37" s="57"/>
      <c r="AI37" s="64"/>
      <c r="AJ37" s="128">
        <f>MAX(D37,L37,T37,AB37)-MIN(D37,L37,T37,AB37)</f>
        <v>2.0900000000000016</v>
      </c>
      <c r="AK37" s="129">
        <f t="shared" si="18"/>
        <v>1.5</v>
      </c>
      <c r="AL37" s="129"/>
      <c r="AM37" s="129"/>
      <c r="AN37" s="129">
        <f t="shared" si="19"/>
        <v>1.1779133473593202</v>
      </c>
      <c r="AO37" s="129">
        <f t="shared" si="19"/>
        <v>1.9799999999999998</v>
      </c>
      <c r="AP37" s="129"/>
      <c r="AQ37" s="130"/>
      <c r="AR37" s="97">
        <f>AVERAGE(D37,L37,T37,AB37)</f>
        <v>11.916666589555275</v>
      </c>
      <c r="AS37" s="98">
        <f t="shared" si="20"/>
        <v>0.44759139760370481</v>
      </c>
      <c r="AT37" s="98"/>
      <c r="AU37" s="98"/>
      <c r="AV37" s="98">
        <f t="shared" si="20"/>
        <v>4.64052166316017</v>
      </c>
      <c r="AW37" s="98">
        <f t="shared" si="20"/>
        <v>0.16603295678504049</v>
      </c>
      <c r="AX37" s="98"/>
      <c r="AY37" s="99"/>
    </row>
    <row r="38" spans="1:51" ht="15" customHeight="1">
      <c r="A38" s="59" t="s">
        <v>175</v>
      </c>
      <c r="B38" s="207" t="s">
        <v>10</v>
      </c>
      <c r="C38" s="225" t="s">
        <v>17</v>
      </c>
      <c r="D38" s="63">
        <f>'[1]U2-a1'!B83</f>
        <v>2.1517850027263199</v>
      </c>
      <c r="E38" s="55">
        <f>'[1]U2-a1'!C83</f>
        <v>-4.8932290521289099</v>
      </c>
      <c r="F38" s="55">
        <f>'[1]U2-a1'!D83</f>
        <v>2.1583844419854898</v>
      </c>
      <c r="G38" s="55">
        <f>'[1]U2-a1'!E83</f>
        <v>-4.92022848581058</v>
      </c>
      <c r="H38" s="55">
        <f>'[1]U2-a1'!F83</f>
        <v>-4.54327424958979</v>
      </c>
      <c r="I38" s="55">
        <f>'[1]U2-a1'!G83</f>
        <v>-6.9199375577988498</v>
      </c>
      <c r="J38" s="55">
        <f>'[1]U2-a1'!H83</f>
        <v>-4.5710901512320898</v>
      </c>
      <c r="K38" s="65">
        <f>'[1]U2-a1'!I83</f>
        <v>-6.8575854970353998</v>
      </c>
      <c r="L38" s="80">
        <v>0.5</v>
      </c>
      <c r="M38" s="81">
        <v>-4</v>
      </c>
      <c r="N38" s="81">
        <v>0.5</v>
      </c>
      <c r="O38" s="81">
        <v>-4</v>
      </c>
      <c r="P38" s="81">
        <v>-4.87</v>
      </c>
      <c r="Q38" s="81">
        <v>-6.68</v>
      </c>
      <c r="R38" s="81">
        <v>-4.87</v>
      </c>
      <c r="S38" s="124">
        <v>-6.66</v>
      </c>
      <c r="T38" s="80">
        <v>4.53</v>
      </c>
      <c r="U38" s="81">
        <v>-3.76</v>
      </c>
      <c r="V38" s="81">
        <v>4.08</v>
      </c>
      <c r="W38" s="81">
        <v>-4.4800000000000004</v>
      </c>
      <c r="X38" s="81">
        <v>-3.92</v>
      </c>
      <c r="Y38" s="81">
        <v>-6.1</v>
      </c>
      <c r="Z38" s="81">
        <v>-3.96</v>
      </c>
      <c r="AA38" s="124">
        <v>-6.34</v>
      </c>
      <c r="AB38" s="190">
        <v>0.59089999999999998</v>
      </c>
      <c r="AC38" s="189">
        <v>-4.5999999999999996</v>
      </c>
      <c r="AD38" s="189">
        <v>1.7</v>
      </c>
      <c r="AE38" s="189">
        <v>-4.5999999999999996</v>
      </c>
      <c r="AF38" s="189">
        <v>-4.83</v>
      </c>
      <c r="AG38" s="189">
        <v>-6.6</v>
      </c>
      <c r="AH38" s="189">
        <v>-4.5999999999999996</v>
      </c>
      <c r="AI38" s="191">
        <v>-6.66</v>
      </c>
      <c r="AJ38" s="80">
        <f t="shared" ref="AJ38" si="23">MAX(D38,L38,T38,AB38)-MIN(D38,L38,T38,AB38)</f>
        <v>4.03</v>
      </c>
      <c r="AK38" s="81">
        <f t="shared" si="18"/>
        <v>1.1332290521289101</v>
      </c>
      <c r="AL38" s="81">
        <f t="shared" si="18"/>
        <v>3.58</v>
      </c>
      <c r="AM38" s="81">
        <f t="shared" si="18"/>
        <v>0.92022848581058003</v>
      </c>
      <c r="AN38" s="81">
        <f t="shared" si="19"/>
        <v>0.95000000000000018</v>
      </c>
      <c r="AO38" s="81">
        <f t="shared" si="19"/>
        <v>0.81993755779885014</v>
      </c>
      <c r="AP38" s="81">
        <f t="shared" si="19"/>
        <v>0.91000000000000014</v>
      </c>
      <c r="AQ38" s="124">
        <f t="shared" si="19"/>
        <v>0.51758549703539991</v>
      </c>
      <c r="AR38" s="103">
        <f t="shared" si="22"/>
        <v>1.9431712506815799</v>
      </c>
      <c r="AS38" s="104">
        <f>AVERAGE(E38,M38,U38,AC38)</f>
        <v>-4.3133072630322271</v>
      </c>
      <c r="AT38" s="104">
        <f t="shared" ref="AT38:AU43" si="24">AVERAGE(F38,N38,V38,AD38)</f>
        <v>2.1095961104963723</v>
      </c>
      <c r="AU38" s="104">
        <f t="shared" si="24"/>
        <v>-4.5000571214526452</v>
      </c>
      <c r="AV38" s="104">
        <f t="shared" si="20"/>
        <v>-4.5408185623974475</v>
      </c>
      <c r="AW38" s="104">
        <f t="shared" si="20"/>
        <v>-6.5749843894497122</v>
      </c>
      <c r="AX38" s="104">
        <f t="shared" si="20"/>
        <v>-4.5002725378080228</v>
      </c>
      <c r="AY38" s="105">
        <f t="shared" si="20"/>
        <v>-6.6293963742588504</v>
      </c>
    </row>
    <row r="39" spans="1:51">
      <c r="A39" s="59" t="s">
        <v>83</v>
      </c>
      <c r="B39" s="207"/>
      <c r="C39" s="225"/>
      <c r="D39" s="63">
        <f>'[1]U2-a2'!B77</f>
        <v>10.2543346527165</v>
      </c>
      <c r="E39" s="55">
        <f>'[1]U2-a2'!C77</f>
        <v>4.4263332010078598</v>
      </c>
      <c r="F39" s="55">
        <f>'[1]U2-a2'!D77</f>
        <v>10.1833337497767</v>
      </c>
      <c r="G39" s="55">
        <f>'[1]U2-a2'!E77</f>
        <v>3.9826307348464902</v>
      </c>
      <c r="H39" s="55">
        <f>'[1]U2-a2'!F77</f>
        <v>2.2928347997039902</v>
      </c>
      <c r="I39" s="55">
        <f>'[1]U2-a2'!G77</f>
        <v>0.70850161947548196</v>
      </c>
      <c r="J39" s="55">
        <f>'[1]U2-a2'!H77</f>
        <v>2.3420686761845801</v>
      </c>
      <c r="K39" s="65">
        <f>'[1]U2-a2'!I77</f>
        <v>0.62770519851992301</v>
      </c>
      <c r="L39" s="80">
        <v>8.4</v>
      </c>
      <c r="M39" s="81">
        <v>2.95</v>
      </c>
      <c r="N39" s="81">
        <v>8.35</v>
      </c>
      <c r="O39" s="81">
        <v>2.4</v>
      </c>
      <c r="P39" s="81">
        <v>0.35</v>
      </c>
      <c r="Q39" s="81">
        <v>-0.69</v>
      </c>
      <c r="R39" s="81">
        <v>0.32</v>
      </c>
      <c r="S39" s="124">
        <v>-0.73</v>
      </c>
      <c r="T39" s="80">
        <v>12.87</v>
      </c>
      <c r="U39" s="81">
        <v>6.83</v>
      </c>
      <c r="V39" s="81">
        <v>12.49</v>
      </c>
      <c r="W39" s="81">
        <v>5.6</v>
      </c>
      <c r="X39" s="81">
        <v>3.71</v>
      </c>
      <c r="Y39" s="81">
        <v>1.93</v>
      </c>
      <c r="Z39" s="81">
        <v>3.62</v>
      </c>
      <c r="AA39" s="124">
        <v>1.76</v>
      </c>
      <c r="AB39" s="190">
        <v>8.2769999999999992</v>
      </c>
      <c r="AC39" s="189">
        <v>2.1054000000000004</v>
      </c>
      <c r="AD39" s="189">
        <v>8.8699999999999992</v>
      </c>
      <c r="AE39" s="189">
        <v>2.2785000000000002</v>
      </c>
      <c r="AF39" s="189">
        <v>1.96</v>
      </c>
      <c r="AG39" s="189">
        <v>0.85000000000000009</v>
      </c>
      <c r="AH39" s="189">
        <v>2.27</v>
      </c>
      <c r="AI39" s="191">
        <v>0.54999999999999982</v>
      </c>
      <c r="AJ39" s="80">
        <f>MAX(D39,L39,T39,AB39)-MIN(D39,L39,T39,AB39)</f>
        <v>4.593</v>
      </c>
      <c r="AK39" s="81">
        <f>MAX(E39,M39,U39,AC39)-MIN(E39,M39,U39,AC39)</f>
        <v>4.7245999999999997</v>
      </c>
      <c r="AL39" s="81">
        <f t="shared" si="18"/>
        <v>4.1400000000000006</v>
      </c>
      <c r="AM39" s="81">
        <f t="shared" si="18"/>
        <v>3.3214999999999995</v>
      </c>
      <c r="AN39" s="81">
        <f t="shared" si="19"/>
        <v>3.36</v>
      </c>
      <c r="AO39" s="81">
        <f t="shared" si="19"/>
        <v>2.62</v>
      </c>
      <c r="AP39" s="81">
        <f t="shared" si="19"/>
        <v>3.3000000000000003</v>
      </c>
      <c r="AQ39" s="124">
        <f t="shared" si="19"/>
        <v>2.4900000000000002</v>
      </c>
      <c r="AR39" s="103">
        <f t="shared" si="22"/>
        <v>9.9503336631791246</v>
      </c>
      <c r="AS39" s="104">
        <f t="shared" si="20"/>
        <v>4.0779333002519653</v>
      </c>
      <c r="AT39" s="104">
        <f t="shared" si="24"/>
        <v>9.9733334374441753</v>
      </c>
      <c r="AU39" s="104">
        <f t="shared" si="24"/>
        <v>3.5652826837116223</v>
      </c>
      <c r="AV39" s="104">
        <f t="shared" si="20"/>
        <v>2.0782086999259972</v>
      </c>
      <c r="AW39" s="104">
        <f t="shared" si="20"/>
        <v>0.69962540486887048</v>
      </c>
      <c r="AX39" s="104">
        <f t="shared" si="20"/>
        <v>2.1380171690461451</v>
      </c>
      <c r="AY39" s="105">
        <f t="shared" si="20"/>
        <v>0.55192629962998074</v>
      </c>
    </row>
    <row r="40" spans="1:51" ht="15" customHeight="1">
      <c r="A40" s="59" t="s">
        <v>84</v>
      </c>
      <c r="B40" s="207"/>
      <c r="C40" s="225"/>
      <c r="D40" s="63">
        <f>'[1]U2-b1'!B77</f>
        <v>12.4023903243303</v>
      </c>
      <c r="E40" s="55">
        <f>'[1]U2-b1'!C77</f>
        <v>7.4515691044041201</v>
      </c>
      <c r="F40" s="55">
        <f>'[1]U2-b1'!D77</f>
        <v>12.5406825455199</v>
      </c>
      <c r="G40" s="55">
        <f>'[1]U2-b1'!E77</f>
        <v>7.4364864634175998</v>
      </c>
      <c r="H40" s="55">
        <f>'[1]U2-b1'!F77</f>
        <v>6.9697376740623103</v>
      </c>
      <c r="I40" s="55">
        <f>'[1]U2-b1'!G77</f>
        <v>5.1397156231640304</v>
      </c>
      <c r="J40" s="55">
        <f>'[1]U2-b1'!H77</f>
        <v>6.9655173738805001</v>
      </c>
      <c r="K40" s="65">
        <f>'[1]U2-b1'!I77</f>
        <v>5.1488018122154697</v>
      </c>
      <c r="L40" s="80">
        <v>13.1</v>
      </c>
      <c r="M40" s="81">
        <v>8.1999999999999993</v>
      </c>
      <c r="N40" s="81">
        <v>13.1</v>
      </c>
      <c r="O40" s="81">
        <v>8.1999999999999993</v>
      </c>
      <c r="P40" s="81">
        <v>7.3</v>
      </c>
      <c r="Q40" s="81">
        <v>5.94</v>
      </c>
      <c r="R40" s="81">
        <v>7.3</v>
      </c>
      <c r="S40" s="124">
        <v>5.97</v>
      </c>
      <c r="T40" s="80">
        <v>12.65</v>
      </c>
      <c r="U40" s="81">
        <v>7.05</v>
      </c>
      <c r="V40" s="81">
        <v>12.69</v>
      </c>
      <c r="W40" s="81">
        <v>6.96</v>
      </c>
      <c r="X40" s="81">
        <v>7.16</v>
      </c>
      <c r="Y40" s="81">
        <v>5.26</v>
      </c>
      <c r="Z40" s="81">
        <v>7.18</v>
      </c>
      <c r="AA40" s="124">
        <v>5.26</v>
      </c>
      <c r="AB40" s="190">
        <v>11</v>
      </c>
      <c r="AC40" s="189">
        <v>5.6999999999999993</v>
      </c>
      <c r="AD40" s="189">
        <v>11</v>
      </c>
      <c r="AE40" s="189">
        <v>5.6999999999999993</v>
      </c>
      <c r="AF40" s="189">
        <v>6.4</v>
      </c>
      <c r="AG40" s="189">
        <v>5</v>
      </c>
      <c r="AH40" s="189">
        <v>6.4</v>
      </c>
      <c r="AI40" s="191">
        <v>4.8</v>
      </c>
      <c r="AJ40" s="80">
        <f>MAX(D40,L40,T40,AB40)-MIN(D40,L40,T40,AB40)</f>
        <v>2.0999999999999996</v>
      </c>
      <c r="AK40" s="81">
        <f t="shared" ref="AK40:AK43" si="25">MAX(E40,M40,U40,AC40)-MIN(E40,M40,U40,AC40)</f>
        <v>2.5</v>
      </c>
      <c r="AL40" s="81">
        <f t="shared" si="18"/>
        <v>2.0999999999999996</v>
      </c>
      <c r="AM40" s="81">
        <f t="shared" si="18"/>
        <v>2.5</v>
      </c>
      <c r="AN40" s="81">
        <f t="shared" si="19"/>
        <v>0.89999999999999947</v>
      </c>
      <c r="AO40" s="81">
        <f t="shared" si="19"/>
        <v>0.94000000000000039</v>
      </c>
      <c r="AP40" s="81">
        <f t="shared" si="19"/>
        <v>0.89999999999999947</v>
      </c>
      <c r="AQ40" s="124">
        <f t="shared" si="19"/>
        <v>1.17</v>
      </c>
      <c r="AR40" s="103">
        <f t="shared" si="22"/>
        <v>12.288097581082575</v>
      </c>
      <c r="AS40" s="104">
        <f>AVERAGE(E40,M40,U40,AC40)</f>
        <v>7.1003922761010294</v>
      </c>
      <c r="AT40" s="104">
        <f t="shared" si="24"/>
        <v>12.332670636379975</v>
      </c>
      <c r="AU40" s="104">
        <f t="shared" si="24"/>
        <v>7.0741216158543994</v>
      </c>
      <c r="AV40" s="104">
        <f t="shared" si="20"/>
        <v>6.957434418515577</v>
      </c>
      <c r="AW40" s="104">
        <f t="shared" si="20"/>
        <v>5.3349289057910081</v>
      </c>
      <c r="AX40" s="104">
        <f t="shared" si="20"/>
        <v>6.9613793434701243</v>
      </c>
      <c r="AY40" s="105">
        <f t="shared" si="20"/>
        <v>5.2947004530538679</v>
      </c>
    </row>
    <row r="41" spans="1:51">
      <c r="A41" s="59" t="s">
        <v>176</v>
      </c>
      <c r="B41" s="207"/>
      <c r="C41" s="225"/>
      <c r="D41" s="63">
        <f>'[1]U2-b2'!B83</f>
        <v>5.79102739069502</v>
      </c>
      <c r="E41" s="55">
        <f>'[1]U2-b2'!C83</f>
        <v>0.586398974298871</v>
      </c>
      <c r="F41" s="55">
        <f>'[1]U2-b2'!D83</f>
        <v>5.8252657517471702</v>
      </c>
      <c r="G41" s="55">
        <f>'[1]U2-b2'!E83</f>
        <v>0.574444629275912</v>
      </c>
      <c r="H41" s="55">
        <f>'[1]U2-b2'!F83</f>
        <v>1.4496453401035101</v>
      </c>
      <c r="I41" s="55">
        <f>'[1]U2-b2'!G83</f>
        <v>-1.1175999753424699</v>
      </c>
      <c r="J41" s="55">
        <f>'[1]U2-b2'!H83</f>
        <v>1.46236560019696</v>
      </c>
      <c r="K41" s="65">
        <f>'[1]U2-b2'!I83</f>
        <v>-1.1314553910974099</v>
      </c>
      <c r="L41" s="80">
        <v>6.43</v>
      </c>
      <c r="M41" s="81">
        <v>1.2</v>
      </c>
      <c r="N41" s="81">
        <v>6.48</v>
      </c>
      <c r="O41" s="81">
        <v>1.21</v>
      </c>
      <c r="P41" s="81">
        <v>2.0699999999999998</v>
      </c>
      <c r="Q41" s="81">
        <v>-0.45</v>
      </c>
      <c r="R41" s="81">
        <v>2.09</v>
      </c>
      <c r="S41" s="124">
        <v>-0.44</v>
      </c>
      <c r="T41" s="80">
        <v>5.71</v>
      </c>
      <c r="U41" s="81">
        <v>0.11</v>
      </c>
      <c r="V41" s="81">
        <v>5.73</v>
      </c>
      <c r="W41" s="81">
        <v>0.02</v>
      </c>
      <c r="X41" s="81">
        <v>1.44</v>
      </c>
      <c r="Y41" s="81">
        <v>-1.02</v>
      </c>
      <c r="Z41" s="81">
        <v>1.46</v>
      </c>
      <c r="AA41" s="124">
        <v>-1.04</v>
      </c>
      <c r="AB41" s="190">
        <v>4.5199999999999996</v>
      </c>
      <c r="AC41" s="189">
        <v>0.10000000000000009</v>
      </c>
      <c r="AD41" s="189">
        <v>4.4000000000000004</v>
      </c>
      <c r="AE41" s="189">
        <v>-0.10000000000000009</v>
      </c>
      <c r="AF41" s="189">
        <v>1.26</v>
      </c>
      <c r="AG41" s="189">
        <v>-1.1499999999999999</v>
      </c>
      <c r="AH41" s="189">
        <v>1.22</v>
      </c>
      <c r="AI41" s="191">
        <v>-1.1000000000000001</v>
      </c>
      <c r="AJ41" s="80">
        <f t="shared" ref="AJ41:AJ43" si="26">MAX(D41,L41,T41,AB41)-MIN(D41,L41,T41,AB41)</f>
        <v>1.9100000000000001</v>
      </c>
      <c r="AK41" s="81">
        <f t="shared" si="25"/>
        <v>1.0999999999999999</v>
      </c>
      <c r="AL41" s="81">
        <f t="shared" si="18"/>
        <v>2.08</v>
      </c>
      <c r="AM41" s="81">
        <f t="shared" si="18"/>
        <v>1.31</v>
      </c>
      <c r="AN41" s="81">
        <f t="shared" si="19"/>
        <v>0.80999999999999983</v>
      </c>
      <c r="AO41" s="81">
        <f t="shared" si="19"/>
        <v>0.7</v>
      </c>
      <c r="AP41" s="81">
        <f t="shared" si="19"/>
        <v>0.86999999999999988</v>
      </c>
      <c r="AQ41" s="124">
        <f t="shared" si="19"/>
        <v>0.69145539109740994</v>
      </c>
      <c r="AR41" s="103">
        <f t="shared" si="22"/>
        <v>5.6127568476737553</v>
      </c>
      <c r="AS41" s="104">
        <f t="shared" si="20"/>
        <v>0.49909974357471781</v>
      </c>
      <c r="AT41" s="104">
        <f t="shared" si="24"/>
        <v>5.6088164379367935</v>
      </c>
      <c r="AU41" s="104">
        <f t="shared" si="24"/>
        <v>0.42611115731897797</v>
      </c>
      <c r="AV41" s="104">
        <f t="shared" si="20"/>
        <v>1.5549113350258774</v>
      </c>
      <c r="AW41" s="104">
        <f t="shared" si="20"/>
        <v>-0.93439999383561745</v>
      </c>
      <c r="AX41" s="104">
        <f t="shared" si="20"/>
        <v>1.5580914000492398</v>
      </c>
      <c r="AY41" s="105">
        <f t="shared" si="20"/>
        <v>-0.92786384777435249</v>
      </c>
    </row>
    <row r="42" spans="1:51" ht="15" customHeight="1">
      <c r="A42" s="59" t="s">
        <v>177</v>
      </c>
      <c r="B42" s="207"/>
      <c r="C42" s="225"/>
      <c r="D42" s="63">
        <f>'[1]U2-c'!B85</f>
        <v>2.1367516220570999</v>
      </c>
      <c r="E42" s="55">
        <f>'[1]U2-c'!C85</f>
        <v>4.3344257229833802</v>
      </c>
      <c r="F42" s="55">
        <f>'[1]U2-c'!D85</f>
        <v>2.0662649601127798</v>
      </c>
      <c r="G42" s="55">
        <f>'[1]U2-c'!E85</f>
        <v>4.2912614265926701</v>
      </c>
      <c r="H42" s="55">
        <f>'[1]U2-c'!F85</f>
        <v>-2.16083932026417</v>
      </c>
      <c r="I42" s="55">
        <f>'[1]U2-c'!G85</f>
        <v>-1.4181361966792001</v>
      </c>
      <c r="J42" s="55">
        <f>'[1]U2-c'!H85</f>
        <v>-2.1417907763941901</v>
      </c>
      <c r="K42" s="65">
        <f>'[1]U2-c'!I85</f>
        <v>-1.35238075621787</v>
      </c>
      <c r="L42" s="80">
        <v>2.2400000000000002</v>
      </c>
      <c r="M42" s="81">
        <v>4.42</v>
      </c>
      <c r="N42" s="81">
        <v>2.2400000000000002</v>
      </c>
      <c r="O42" s="81">
        <v>4.41</v>
      </c>
      <c r="P42" s="81">
        <v>-2.15</v>
      </c>
      <c r="Q42" s="81">
        <v>-0.63</v>
      </c>
      <c r="R42" s="81">
        <v>-2.15</v>
      </c>
      <c r="S42" s="124">
        <v>-0.63</v>
      </c>
      <c r="T42" s="80">
        <v>4.5199999999999996</v>
      </c>
      <c r="U42" s="81">
        <v>6.82</v>
      </c>
      <c r="V42" s="81">
        <v>4.09</v>
      </c>
      <c r="W42" s="81">
        <v>5.63</v>
      </c>
      <c r="X42" s="81">
        <v>-1.21</v>
      </c>
      <c r="Y42" s="81">
        <v>-0.5</v>
      </c>
      <c r="Z42" s="81">
        <v>-1.26</v>
      </c>
      <c r="AA42" s="124">
        <v>-0.65</v>
      </c>
      <c r="AB42" s="190">
        <v>0.6</v>
      </c>
      <c r="AC42" s="189">
        <v>1.7999999999999998</v>
      </c>
      <c r="AD42" s="189">
        <v>1.8</v>
      </c>
      <c r="AE42" s="189">
        <v>2</v>
      </c>
      <c r="AF42" s="189">
        <v>-1.8</v>
      </c>
      <c r="AG42" s="189">
        <v>-0.89999999999999991</v>
      </c>
      <c r="AH42" s="189">
        <v>-1.4</v>
      </c>
      <c r="AI42" s="191">
        <v>-1.5</v>
      </c>
      <c r="AJ42" s="80">
        <f t="shared" si="26"/>
        <v>3.9199999999999995</v>
      </c>
      <c r="AK42" s="81">
        <f t="shared" si="25"/>
        <v>5.0200000000000005</v>
      </c>
      <c r="AL42" s="81">
        <f t="shared" si="18"/>
        <v>2.29</v>
      </c>
      <c r="AM42" s="81">
        <f t="shared" si="18"/>
        <v>3.63</v>
      </c>
      <c r="AN42" s="81">
        <f t="shared" si="19"/>
        <v>0.95083932026417006</v>
      </c>
      <c r="AO42" s="81">
        <f t="shared" si="19"/>
        <v>0.9181361966792001</v>
      </c>
      <c r="AP42" s="81">
        <f t="shared" si="19"/>
        <v>0.8899999999999999</v>
      </c>
      <c r="AQ42" s="124">
        <f t="shared" si="19"/>
        <v>0.87</v>
      </c>
      <c r="AR42" s="103">
        <f t="shared" si="22"/>
        <v>2.3741879055142747</v>
      </c>
      <c r="AS42" s="104">
        <f t="shared" si="20"/>
        <v>4.3436064307458455</v>
      </c>
      <c r="AT42" s="104">
        <f t="shared" si="24"/>
        <v>2.5490662400281954</v>
      </c>
      <c r="AU42" s="104">
        <f t="shared" si="24"/>
        <v>4.0828153566481671</v>
      </c>
      <c r="AV42" s="104">
        <f t="shared" si="20"/>
        <v>-1.8302098300660425</v>
      </c>
      <c r="AW42" s="104">
        <f t="shared" si="20"/>
        <v>-0.86203404916979998</v>
      </c>
      <c r="AX42" s="104">
        <f t="shared" si="20"/>
        <v>-1.7379476940985477</v>
      </c>
      <c r="AY42" s="105">
        <f t="shared" si="20"/>
        <v>-1.0330951890544675</v>
      </c>
    </row>
    <row r="43" spans="1:51" ht="15" customHeight="1" thickBot="1">
      <c r="A43" s="60" t="s">
        <v>178</v>
      </c>
      <c r="B43" s="226"/>
      <c r="C43" s="227"/>
      <c r="D43" s="66">
        <f>'[1]U2-d'!B85</f>
        <v>10.284866978880499</v>
      </c>
      <c r="E43" s="67">
        <f>'[1]U2-d'!C85</f>
        <v>-4.53791501179255</v>
      </c>
      <c r="F43" s="67">
        <f>'[1]U2-d'!D85</f>
        <v>10.226087706003</v>
      </c>
      <c r="G43" s="67">
        <f>'[1]U2-d'!E85</f>
        <v>-4.5336542837348901</v>
      </c>
      <c r="H43" s="67">
        <f>'[1]U2-d'!F85</f>
        <v>-0.444005371872704</v>
      </c>
      <c r="I43" s="67">
        <f>'[1]U2-d'!G85</f>
        <v>-6.9461275346223301</v>
      </c>
      <c r="J43" s="67">
        <f>'[1]U2-d'!H85</f>
        <v>-0.50251261878626297</v>
      </c>
      <c r="K43" s="68">
        <f>'[1]U2-d'!I85</f>
        <v>-6.88195644236818</v>
      </c>
      <c r="L43" s="125">
        <v>10.45</v>
      </c>
      <c r="M43" s="126">
        <v>-4</v>
      </c>
      <c r="N43" s="126">
        <v>10.35</v>
      </c>
      <c r="O43" s="126">
        <v>-4</v>
      </c>
      <c r="P43" s="126">
        <v>-0.37</v>
      </c>
      <c r="Q43" s="126">
        <v>-6.78</v>
      </c>
      <c r="R43" s="126">
        <v>-0.37</v>
      </c>
      <c r="S43" s="127">
        <v>-6.78</v>
      </c>
      <c r="T43" s="125">
        <v>12.86</v>
      </c>
      <c r="U43" s="126">
        <v>-3.75</v>
      </c>
      <c r="V43" s="126">
        <v>12.49</v>
      </c>
      <c r="W43" s="126">
        <v>-4.4800000000000004</v>
      </c>
      <c r="X43" s="126">
        <v>0.72</v>
      </c>
      <c r="Y43" s="126">
        <v>-6.09</v>
      </c>
      <c r="Z43" s="126">
        <v>0.65</v>
      </c>
      <c r="AA43" s="127">
        <v>-6.37</v>
      </c>
      <c r="AB43" s="192">
        <v>10</v>
      </c>
      <c r="AC43" s="193">
        <v>-5.8</v>
      </c>
      <c r="AD43" s="193">
        <v>9.8000000000000007</v>
      </c>
      <c r="AE43" s="193">
        <v>-5.7</v>
      </c>
      <c r="AF43" s="193">
        <v>0.04</v>
      </c>
      <c r="AG43" s="193">
        <v>-6.3</v>
      </c>
      <c r="AH43" s="193">
        <v>0.36</v>
      </c>
      <c r="AI43" s="194">
        <v>-6.3</v>
      </c>
      <c r="AJ43" s="125">
        <f t="shared" si="26"/>
        <v>2.8599999999999994</v>
      </c>
      <c r="AK43" s="126">
        <f t="shared" si="25"/>
        <v>2.0499999999999998</v>
      </c>
      <c r="AL43" s="126">
        <f t="shared" si="18"/>
        <v>2.6899999999999995</v>
      </c>
      <c r="AM43" s="126">
        <f t="shared" si="18"/>
        <v>1.7000000000000002</v>
      </c>
      <c r="AN43" s="126">
        <f t="shared" si="19"/>
        <v>1.1640053718727039</v>
      </c>
      <c r="AO43" s="126">
        <f t="shared" si="19"/>
        <v>0.85612753462233027</v>
      </c>
      <c r="AP43" s="126">
        <f t="shared" si="19"/>
        <v>1.1525126187862629</v>
      </c>
      <c r="AQ43" s="127">
        <f t="shared" si="19"/>
        <v>0.58195644236818023</v>
      </c>
      <c r="AR43" s="106">
        <f t="shared" si="22"/>
        <v>10.898716744720124</v>
      </c>
      <c r="AS43" s="107">
        <f t="shared" si="20"/>
        <v>-4.5219787529481374</v>
      </c>
      <c r="AT43" s="107">
        <f t="shared" si="24"/>
        <v>10.71652192650075</v>
      </c>
      <c r="AU43" s="107">
        <f t="shared" si="24"/>
        <v>-4.6784135709337225</v>
      </c>
      <c r="AV43" s="107">
        <f t="shared" si="20"/>
        <v>-1.350134296817602E-2</v>
      </c>
      <c r="AW43" s="107">
        <f t="shared" si="20"/>
        <v>-6.5290318836555832</v>
      </c>
      <c r="AX43" s="107">
        <f t="shared" si="20"/>
        <v>3.4371845303434262E-2</v>
      </c>
      <c r="AY43" s="108">
        <f t="shared" si="20"/>
        <v>-6.5829891105920453</v>
      </c>
    </row>
    <row r="44" spans="1:51" ht="17.25" customHeight="1">
      <c r="A44" s="186"/>
      <c r="B44" s="186"/>
      <c r="C44" s="186"/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4"/>
      <c r="P44" s="94"/>
      <c r="Q44" s="94"/>
      <c r="R44" s="94"/>
      <c r="S44" s="94"/>
      <c r="T44" s="94"/>
      <c r="U44" s="94"/>
      <c r="V44" s="94"/>
      <c r="W44" s="94"/>
      <c r="X44" s="94"/>
      <c r="Y44" s="94"/>
      <c r="Z44" s="94"/>
      <c r="AA44" s="94"/>
      <c r="AB44" s="94"/>
      <c r="AC44" s="94"/>
      <c r="AD44" s="94"/>
      <c r="AE44" s="94"/>
      <c r="AF44" s="94"/>
      <c r="AG44" s="94"/>
      <c r="AH44" s="94"/>
      <c r="AI44" s="94"/>
      <c r="AJ44" s="95"/>
      <c r="AK44" s="95"/>
      <c r="AL44" s="95"/>
      <c r="AM44" s="95"/>
      <c r="AN44" s="95"/>
      <c r="AO44" s="95"/>
      <c r="AP44" s="95"/>
      <c r="AQ44" s="95"/>
    </row>
    <row r="45" spans="1:51" ht="24" customHeight="1" thickBot="1">
      <c r="A45" s="228" t="s">
        <v>101</v>
      </c>
      <c r="B45" s="229"/>
      <c r="C45" s="229"/>
      <c r="D45" s="229"/>
      <c r="E45" s="229"/>
      <c r="F45" s="229"/>
      <c r="G45" s="229"/>
      <c r="H45" s="229"/>
      <c r="I45" s="229"/>
      <c r="J45" s="229"/>
      <c r="K45" s="229"/>
      <c r="L45" s="96"/>
    </row>
    <row r="46" spans="1:51">
      <c r="A46" s="216" t="s">
        <v>0</v>
      </c>
      <c r="B46" s="218" t="s">
        <v>1</v>
      </c>
      <c r="C46" s="220" t="s">
        <v>2</v>
      </c>
      <c r="D46" s="222" t="s">
        <v>94</v>
      </c>
      <c r="E46" s="223"/>
      <c r="F46" s="223"/>
      <c r="G46" s="224"/>
      <c r="H46" s="222" t="s">
        <v>105</v>
      </c>
      <c r="I46" s="223"/>
      <c r="J46" s="223"/>
      <c r="K46" s="224"/>
      <c r="L46" s="222" t="s">
        <v>106</v>
      </c>
      <c r="M46" s="223"/>
      <c r="N46" s="223"/>
      <c r="O46" s="224"/>
      <c r="P46" s="236" t="s">
        <v>110</v>
      </c>
      <c r="Q46" s="237"/>
      <c r="R46" s="237"/>
      <c r="S46" s="238"/>
      <c r="T46" s="236" t="s">
        <v>163</v>
      </c>
      <c r="U46" s="237"/>
      <c r="V46" s="237"/>
      <c r="W46" s="238"/>
      <c r="X46" s="236" t="s">
        <v>179</v>
      </c>
      <c r="Y46" s="237"/>
      <c r="Z46" s="237"/>
      <c r="AA46" s="238"/>
      <c r="AB46" s="239"/>
      <c r="AC46" s="239"/>
      <c r="AD46" s="239"/>
      <c r="AE46" s="239"/>
      <c r="AF46" s="138"/>
      <c r="AG46" s="138"/>
      <c r="AH46" s="138"/>
      <c r="AI46" s="138"/>
      <c r="AJ46" s="138"/>
      <c r="AK46" s="138"/>
      <c r="AL46" s="139"/>
    </row>
    <row r="47" spans="1:51" ht="28">
      <c r="A47" s="217"/>
      <c r="B47" s="219"/>
      <c r="C47" s="221"/>
      <c r="D47" s="61" t="s">
        <v>95</v>
      </c>
      <c r="E47" s="51" t="s">
        <v>165</v>
      </c>
      <c r="F47" s="51" t="s">
        <v>96</v>
      </c>
      <c r="G47" s="62" t="s">
        <v>166</v>
      </c>
      <c r="H47" s="61" t="s">
        <v>95</v>
      </c>
      <c r="I47" s="51" t="s">
        <v>165</v>
      </c>
      <c r="J47" s="51" t="s">
        <v>96</v>
      </c>
      <c r="K47" s="62" t="s">
        <v>166</v>
      </c>
      <c r="L47" s="61" t="s">
        <v>95</v>
      </c>
      <c r="M47" s="51" t="s">
        <v>165</v>
      </c>
      <c r="N47" s="51" t="s">
        <v>96</v>
      </c>
      <c r="O47" s="62" t="s">
        <v>166</v>
      </c>
      <c r="P47" s="61" t="s">
        <v>95</v>
      </c>
      <c r="Q47" s="51" t="s">
        <v>165</v>
      </c>
      <c r="R47" s="51" t="s">
        <v>96</v>
      </c>
      <c r="S47" s="62" t="s">
        <v>166</v>
      </c>
      <c r="T47" s="61" t="s">
        <v>95</v>
      </c>
      <c r="U47" s="51" t="s">
        <v>165</v>
      </c>
      <c r="V47" s="51" t="s">
        <v>96</v>
      </c>
      <c r="W47" s="62" t="s">
        <v>166</v>
      </c>
      <c r="X47" s="61" t="s">
        <v>95</v>
      </c>
      <c r="Y47" s="51" t="s">
        <v>165</v>
      </c>
      <c r="Z47" s="51" t="s">
        <v>96</v>
      </c>
      <c r="AA47" s="62" t="s">
        <v>180</v>
      </c>
      <c r="AB47" s="140"/>
      <c r="AC47" s="140"/>
      <c r="AD47" s="140"/>
      <c r="AE47" s="140"/>
      <c r="AF47" s="138"/>
      <c r="AG47" s="138"/>
      <c r="AH47" s="138"/>
      <c r="AI47" s="138"/>
      <c r="AJ47" s="138"/>
      <c r="AK47" s="138"/>
      <c r="AL47" s="139"/>
    </row>
    <row r="48" spans="1:51">
      <c r="A48" s="59" t="s">
        <v>171</v>
      </c>
      <c r="B48" s="207" t="s">
        <v>4</v>
      </c>
      <c r="C48" s="225" t="s">
        <v>5</v>
      </c>
      <c r="D48" s="63">
        <f t="shared" ref="D48:G60" si="27">D31-H31</f>
        <v>5.3451074189351031</v>
      </c>
      <c r="E48" s="55">
        <f t="shared" si="27"/>
        <v>1.497343420261138</v>
      </c>
      <c r="F48" s="55"/>
      <c r="G48" s="65"/>
      <c r="H48" s="80">
        <f>L31-P31</f>
        <v>6.4499999999999993</v>
      </c>
      <c r="I48" s="81">
        <f t="shared" ref="I48:K60" si="28">M31-Q31</f>
        <v>3.2</v>
      </c>
      <c r="J48" s="81"/>
      <c r="K48" s="124"/>
      <c r="L48" s="80">
        <v>5.22</v>
      </c>
      <c r="M48" s="81">
        <v>0.99</v>
      </c>
      <c r="N48" s="81"/>
      <c r="O48" s="124"/>
      <c r="P48" s="63">
        <f>AB31-AF31</f>
        <v>4.0033999999999992</v>
      </c>
      <c r="Q48" s="55">
        <f t="shared" ref="Q48:Q60" si="29">AC31-AG31</f>
        <v>1.7023999999999999</v>
      </c>
      <c r="R48" s="55"/>
      <c r="S48" s="65"/>
      <c r="T48" s="75">
        <f>MAX(D48,H48,L48,P48)-MIN(D48,H48,L48,P48)</f>
        <v>2.4466000000000001</v>
      </c>
      <c r="U48" s="52">
        <f t="shared" ref="U48:W60" si="30">MAX(E48,I48,M48,Q48)-MIN(E48,I48,M48,Q48)</f>
        <v>2.21</v>
      </c>
      <c r="V48" s="52"/>
      <c r="W48" s="74"/>
      <c r="X48" s="109">
        <f>AVERAGE(D48,H48,L48,P48)</f>
        <v>5.2546268547337753</v>
      </c>
      <c r="Y48" s="110">
        <f t="shared" ref="Y48:AA60" si="31">AVERAGE(E48,I48,M48,Q48)</f>
        <v>1.8474358550652845</v>
      </c>
      <c r="Z48" s="110"/>
      <c r="AA48" s="74"/>
      <c r="AB48" s="141"/>
      <c r="AC48" s="141"/>
      <c r="AD48" s="138"/>
      <c r="AE48" s="138"/>
      <c r="AF48" s="141"/>
      <c r="AG48" s="141"/>
      <c r="AH48" s="141"/>
      <c r="AI48" s="141"/>
      <c r="AJ48" s="141"/>
      <c r="AK48" s="141"/>
      <c r="AL48" s="139"/>
    </row>
    <row r="49" spans="1:43">
      <c r="A49" s="59" t="s">
        <v>76</v>
      </c>
      <c r="B49" s="207"/>
      <c r="C49" s="225"/>
      <c r="D49" s="63">
        <f t="shared" si="27"/>
        <v>5.2099990808776395</v>
      </c>
      <c r="E49" s="55">
        <f t="shared" si="27"/>
        <v>1.34427542403711</v>
      </c>
      <c r="F49" s="55"/>
      <c r="G49" s="65"/>
      <c r="H49" s="80">
        <f t="shared" ref="H49:H60" si="32">L32-P32</f>
        <v>6.1</v>
      </c>
      <c r="I49" s="81">
        <f t="shared" si="28"/>
        <v>2.6000000000000005</v>
      </c>
      <c r="J49" s="81"/>
      <c r="K49" s="124"/>
      <c r="L49" s="80">
        <v>4.9800000000000004</v>
      </c>
      <c r="M49" s="81">
        <v>0.76</v>
      </c>
      <c r="N49" s="81"/>
      <c r="O49" s="124"/>
      <c r="P49" s="63">
        <f t="shared" ref="P49:P60" si="33">AB32-AF32</f>
        <v>4.0299999999999994</v>
      </c>
      <c r="Q49" s="55">
        <f t="shared" si="29"/>
        <v>0.74000000000000021</v>
      </c>
      <c r="R49" s="55"/>
      <c r="S49" s="65"/>
      <c r="T49" s="75">
        <f t="shared" ref="T49:T60" si="34">MAX(D49,H49,L49,P49)-MIN(D49,H49,L49,P49)</f>
        <v>2.0700000000000003</v>
      </c>
      <c r="U49" s="52">
        <f t="shared" si="30"/>
        <v>1.8600000000000003</v>
      </c>
      <c r="V49" s="52"/>
      <c r="W49" s="74"/>
      <c r="X49" s="109">
        <f t="shared" ref="X49:X60" si="35">AVERAGE(D49,H49,L49,P49)</f>
        <v>5.0799997702194091</v>
      </c>
      <c r="Y49" s="110">
        <f t="shared" si="31"/>
        <v>1.3610688560092776</v>
      </c>
      <c r="Z49" s="110"/>
      <c r="AA49" s="74"/>
      <c r="AB49" s="141"/>
      <c r="AC49" s="141"/>
      <c r="AD49" s="138"/>
      <c r="AE49" s="138"/>
      <c r="AF49" s="141"/>
      <c r="AG49" s="141"/>
      <c r="AH49" s="141"/>
      <c r="AI49" s="141"/>
      <c r="AJ49" s="141"/>
      <c r="AK49" s="141"/>
      <c r="AL49" s="139"/>
    </row>
    <row r="50" spans="1:43">
      <c r="A50" s="59" t="s">
        <v>172</v>
      </c>
      <c r="B50" s="207"/>
      <c r="C50" s="225"/>
      <c r="D50" s="63">
        <f t="shared" si="27"/>
        <v>4.0628955537436191</v>
      </c>
      <c r="E50" s="55">
        <f t="shared" si="27"/>
        <v>0.53310070407885846</v>
      </c>
      <c r="F50" s="55"/>
      <c r="G50" s="65"/>
      <c r="H50" s="80">
        <f t="shared" si="32"/>
        <v>4</v>
      </c>
      <c r="I50" s="81">
        <f t="shared" si="28"/>
        <v>0.75999999999999979</v>
      </c>
      <c r="J50" s="81"/>
      <c r="K50" s="124"/>
      <c r="L50" s="80">
        <v>3.76</v>
      </c>
      <c r="M50" s="81">
        <v>-7.0000000000000007E-2</v>
      </c>
      <c r="N50" s="81"/>
      <c r="O50" s="124"/>
      <c r="P50" s="63">
        <f t="shared" si="33"/>
        <v>3.66</v>
      </c>
      <c r="Q50" s="55">
        <f t="shared" si="29"/>
        <v>0.15000000000000036</v>
      </c>
      <c r="R50" s="55"/>
      <c r="S50" s="65"/>
      <c r="T50" s="75">
        <f t="shared" si="34"/>
        <v>0.40289555374361896</v>
      </c>
      <c r="U50" s="52">
        <f t="shared" si="30"/>
        <v>0.82999999999999985</v>
      </c>
      <c r="V50" s="52"/>
      <c r="W50" s="74"/>
      <c r="X50" s="109">
        <f t="shared" si="35"/>
        <v>3.8707238884359048</v>
      </c>
      <c r="Y50" s="110">
        <f t="shared" si="31"/>
        <v>0.34327517601971463</v>
      </c>
      <c r="Z50" s="110"/>
      <c r="AA50" s="74"/>
      <c r="AB50" s="141"/>
      <c r="AC50" s="141"/>
      <c r="AD50" s="138"/>
      <c r="AE50" s="138"/>
      <c r="AF50" s="141"/>
      <c r="AG50" s="141"/>
      <c r="AH50" s="141"/>
      <c r="AI50" s="141"/>
      <c r="AJ50" s="141"/>
      <c r="AK50" s="141"/>
      <c r="AL50" s="139"/>
    </row>
    <row r="51" spans="1:43">
      <c r="A51" s="59" t="s">
        <v>78</v>
      </c>
      <c r="B51" s="207"/>
      <c r="C51" s="225"/>
      <c r="D51" s="63">
        <f t="shared" si="27"/>
        <v>3.5078358566476</v>
      </c>
      <c r="E51" s="55">
        <f t="shared" si="27"/>
        <v>0.61931004233737985</v>
      </c>
      <c r="F51" s="55"/>
      <c r="G51" s="65"/>
      <c r="H51" s="80">
        <f t="shared" si="32"/>
        <v>4.05</v>
      </c>
      <c r="I51" s="81">
        <f t="shared" si="28"/>
        <v>0.35999999999999988</v>
      </c>
      <c r="J51" s="81"/>
      <c r="K51" s="124"/>
      <c r="L51" s="80">
        <v>3.1</v>
      </c>
      <c r="M51" s="81">
        <v>0.24</v>
      </c>
      <c r="N51" s="81"/>
      <c r="O51" s="124"/>
      <c r="P51" s="63">
        <f t="shared" si="33"/>
        <v>3.05</v>
      </c>
      <c r="Q51" s="55">
        <f t="shared" si="29"/>
        <v>0.41999999999999993</v>
      </c>
      <c r="R51" s="55"/>
      <c r="S51" s="65"/>
      <c r="T51" s="75">
        <f t="shared" si="34"/>
        <v>1</v>
      </c>
      <c r="U51" s="52">
        <f t="shared" si="30"/>
        <v>0.37931004233737986</v>
      </c>
      <c r="V51" s="52"/>
      <c r="W51" s="74"/>
      <c r="X51" s="109">
        <f t="shared" si="35"/>
        <v>3.4269589641618996</v>
      </c>
      <c r="Y51" s="110">
        <f>AVERAGE(E51,I51,M51,Q51)</f>
        <v>0.40982751058434491</v>
      </c>
      <c r="Z51" s="110"/>
      <c r="AA51" s="74"/>
      <c r="AB51" s="141"/>
      <c r="AC51" s="141"/>
      <c r="AD51" s="138"/>
      <c r="AE51" s="138"/>
      <c r="AF51" s="141"/>
      <c r="AG51" s="141"/>
      <c r="AH51" s="141"/>
      <c r="AI51" s="141"/>
      <c r="AJ51" s="141"/>
      <c r="AK51" s="141"/>
      <c r="AL51" s="139"/>
    </row>
    <row r="52" spans="1:43">
      <c r="A52" s="59" t="s">
        <v>173</v>
      </c>
      <c r="B52" s="207"/>
      <c r="C52" s="225"/>
      <c r="D52" s="63">
        <f t="shared" si="27"/>
        <v>5.0530265963624998</v>
      </c>
      <c r="E52" s="55">
        <f t="shared" si="27"/>
        <v>1.2586739128432995</v>
      </c>
      <c r="F52" s="55"/>
      <c r="G52" s="65"/>
      <c r="H52" s="80">
        <f t="shared" si="32"/>
        <v>5.8300000000000018</v>
      </c>
      <c r="I52" s="81">
        <f t="shared" si="28"/>
        <v>2.3699999999999992</v>
      </c>
      <c r="J52" s="81"/>
      <c r="K52" s="124"/>
      <c r="L52" s="80">
        <v>4.8499999999999996</v>
      </c>
      <c r="M52" s="81">
        <v>1.23</v>
      </c>
      <c r="N52" s="81"/>
      <c r="O52" s="124"/>
      <c r="P52" s="63">
        <f t="shared" si="33"/>
        <v>3.9599999999999991</v>
      </c>
      <c r="Q52" s="55">
        <f t="shared" si="29"/>
        <v>1</v>
      </c>
      <c r="R52" s="55"/>
      <c r="S52" s="65"/>
      <c r="T52" s="75">
        <f t="shared" si="34"/>
        <v>1.8700000000000028</v>
      </c>
      <c r="U52" s="52">
        <f t="shared" si="30"/>
        <v>1.3699999999999992</v>
      </c>
      <c r="V52" s="52"/>
      <c r="W52" s="74"/>
      <c r="X52" s="109">
        <f t="shared" si="35"/>
        <v>4.9232566490906251</v>
      </c>
      <c r="Y52" s="110">
        <f t="shared" si="31"/>
        <v>1.4646684782108248</v>
      </c>
      <c r="Z52" s="110"/>
      <c r="AA52" s="74"/>
      <c r="AB52" s="141"/>
      <c r="AC52" s="141"/>
      <c r="AD52" s="142"/>
      <c r="AE52" s="142"/>
      <c r="AF52" s="142"/>
      <c r="AG52" s="142"/>
      <c r="AH52" s="142"/>
      <c r="AI52" s="142"/>
      <c r="AJ52" s="142"/>
      <c r="AK52" s="142"/>
      <c r="AL52" s="143"/>
      <c r="AM52" s="5"/>
      <c r="AN52" s="5"/>
      <c r="AO52" s="5"/>
      <c r="AP52" s="5"/>
      <c r="AQ52" s="5"/>
    </row>
    <row r="53" spans="1:43">
      <c r="A53" s="59" t="s">
        <v>174</v>
      </c>
      <c r="B53" s="207"/>
      <c r="C53" s="225"/>
      <c r="D53" s="63">
        <f t="shared" si="27"/>
        <v>2.4379461334938695</v>
      </c>
      <c r="E53" s="55">
        <f t="shared" si="27"/>
        <v>3.8787551633185204</v>
      </c>
      <c r="F53" s="55"/>
      <c r="G53" s="65"/>
      <c r="H53" s="80">
        <f t="shared" si="32"/>
        <v>2.5600000000000005</v>
      </c>
      <c r="I53" s="81">
        <f t="shared" si="28"/>
        <v>4.0199999999999996</v>
      </c>
      <c r="J53" s="81"/>
      <c r="K53" s="124"/>
      <c r="L53" s="80">
        <v>2.68</v>
      </c>
      <c r="M53" s="81">
        <v>3.36</v>
      </c>
      <c r="N53" s="81"/>
      <c r="O53" s="124"/>
      <c r="P53" s="63">
        <f t="shared" si="33"/>
        <v>1.4470999999999998</v>
      </c>
      <c r="Q53" s="55">
        <f t="shared" si="29"/>
        <v>2.4447999999999999</v>
      </c>
      <c r="R53" s="55"/>
      <c r="S53" s="65"/>
      <c r="T53" s="75">
        <f t="shared" si="34"/>
        <v>1.2329000000000003</v>
      </c>
      <c r="U53" s="52">
        <f t="shared" si="30"/>
        <v>1.5751999999999997</v>
      </c>
      <c r="V53" s="52"/>
      <c r="W53" s="74"/>
      <c r="X53" s="109">
        <f t="shared" si="35"/>
        <v>2.2812615333734678</v>
      </c>
      <c r="Y53" s="110">
        <f>AVERAGE(E53,I53,M53,Q53)</f>
        <v>3.4258887908296298</v>
      </c>
      <c r="Z53" s="110"/>
      <c r="AA53" s="74"/>
      <c r="AB53" s="141"/>
      <c r="AC53" s="141"/>
      <c r="AD53" s="142"/>
      <c r="AE53" s="142"/>
      <c r="AF53" s="142"/>
      <c r="AG53" s="142"/>
      <c r="AH53" s="142"/>
      <c r="AI53" s="142"/>
      <c r="AJ53" s="142"/>
      <c r="AK53" s="142"/>
      <c r="AL53" s="143"/>
      <c r="AM53" s="5"/>
      <c r="AN53" s="5"/>
      <c r="AO53" s="5"/>
      <c r="AP53" s="5"/>
      <c r="AQ53" s="5"/>
    </row>
    <row r="54" spans="1:43">
      <c r="A54" s="59" t="s">
        <v>81</v>
      </c>
      <c r="B54" s="207"/>
      <c r="C54" s="225"/>
      <c r="D54" s="63">
        <f t="shared" si="27"/>
        <v>8.1545797055804208</v>
      </c>
      <c r="E54" s="55">
        <f t="shared" si="27"/>
        <v>0.77623376327465698</v>
      </c>
      <c r="F54" s="55"/>
      <c r="G54" s="65"/>
      <c r="H54" s="80">
        <f t="shared" si="32"/>
        <v>7.6</v>
      </c>
      <c r="I54" s="81">
        <f t="shared" si="28"/>
        <v>7.0000000000000062E-2</v>
      </c>
      <c r="J54" s="81"/>
      <c r="K54" s="124"/>
      <c r="L54" s="80">
        <v>7.3</v>
      </c>
      <c r="M54" s="81">
        <v>-0.1</v>
      </c>
      <c r="N54" s="81"/>
      <c r="O54" s="124"/>
      <c r="P54" s="63">
        <f t="shared" si="33"/>
        <v>6.0399999999999991</v>
      </c>
      <c r="Q54" s="55">
        <f t="shared" si="29"/>
        <v>0.37999999999999989</v>
      </c>
      <c r="R54" s="55"/>
      <c r="S54" s="65"/>
      <c r="T54" s="75">
        <f t="shared" si="34"/>
        <v>2.1145797055804216</v>
      </c>
      <c r="U54" s="52">
        <f t="shared" si="30"/>
        <v>0.87623376327465696</v>
      </c>
      <c r="V54" s="52"/>
      <c r="W54" s="74"/>
      <c r="X54" s="109">
        <f t="shared" si="35"/>
        <v>7.2736449263951046</v>
      </c>
      <c r="Y54" s="110">
        <f t="shared" si="31"/>
        <v>0.28155844081866421</v>
      </c>
      <c r="Z54" s="110"/>
      <c r="AA54" s="74"/>
      <c r="AB54" s="141"/>
      <c r="AC54" s="141"/>
      <c r="AD54" s="142"/>
      <c r="AE54" s="142"/>
      <c r="AF54" s="142"/>
      <c r="AG54" s="142"/>
      <c r="AH54" s="142"/>
      <c r="AI54" s="142"/>
      <c r="AJ54" s="142"/>
      <c r="AK54" s="142"/>
      <c r="AL54" s="143"/>
      <c r="AM54" s="5"/>
      <c r="AN54" s="5"/>
      <c r="AO54" s="5"/>
      <c r="AP54" s="5"/>
      <c r="AQ54" s="5"/>
    </row>
    <row r="55" spans="1:43">
      <c r="A55" s="59" t="s">
        <v>175</v>
      </c>
      <c r="B55" s="207" t="s">
        <v>10</v>
      </c>
      <c r="C55" s="225" t="s">
        <v>17</v>
      </c>
      <c r="D55" s="63">
        <f t="shared" si="27"/>
        <v>6.6950592523161099</v>
      </c>
      <c r="E55" s="55">
        <f t="shared" si="27"/>
        <v>2.0267085056699399</v>
      </c>
      <c r="F55" s="55">
        <f t="shared" si="27"/>
        <v>6.7294745932175797</v>
      </c>
      <c r="G55" s="65">
        <f t="shared" si="27"/>
        <v>1.9373570112248197</v>
      </c>
      <c r="H55" s="80">
        <f>L38-P38</f>
        <v>5.37</v>
      </c>
      <c r="I55" s="81">
        <f t="shared" si="28"/>
        <v>2.6799999999999997</v>
      </c>
      <c r="J55" s="81">
        <f t="shared" si="28"/>
        <v>5.37</v>
      </c>
      <c r="K55" s="124">
        <f t="shared" si="28"/>
        <v>2.66</v>
      </c>
      <c r="L55" s="80">
        <v>8.4499999999999993</v>
      </c>
      <c r="M55" s="81">
        <v>2.33</v>
      </c>
      <c r="N55" s="81">
        <v>8.0399999999999991</v>
      </c>
      <c r="O55" s="124">
        <v>1.87</v>
      </c>
      <c r="P55" s="63">
        <f t="shared" si="33"/>
        <v>5.4208999999999996</v>
      </c>
      <c r="Q55" s="55">
        <f t="shared" si="29"/>
        <v>2</v>
      </c>
      <c r="R55" s="55">
        <f t="shared" ref="R55:R60" si="36">AD38-AH38</f>
        <v>6.3</v>
      </c>
      <c r="S55" s="65">
        <f t="shared" ref="S55:S60" si="37">AE38-AI38</f>
        <v>2.0600000000000005</v>
      </c>
      <c r="T55" s="75">
        <f t="shared" si="34"/>
        <v>3.0799999999999992</v>
      </c>
      <c r="U55" s="52">
        <f t="shared" si="30"/>
        <v>0.67999999999999972</v>
      </c>
      <c r="V55" s="52">
        <f t="shared" si="30"/>
        <v>2.669999999999999</v>
      </c>
      <c r="W55" s="74">
        <f t="shared" si="30"/>
        <v>0.79</v>
      </c>
      <c r="X55" s="109">
        <f t="shared" si="35"/>
        <v>6.4839898130790274</v>
      </c>
      <c r="Y55" s="110">
        <f t="shared" si="31"/>
        <v>2.2591771264174847</v>
      </c>
      <c r="Z55" s="110">
        <f t="shared" si="31"/>
        <v>6.6098686483043947</v>
      </c>
      <c r="AA55" s="144">
        <f t="shared" si="31"/>
        <v>2.1318392528062051</v>
      </c>
      <c r="AB55" s="137"/>
      <c r="AC55" s="137"/>
      <c r="AD55" s="137"/>
      <c r="AE55" s="137"/>
      <c r="AF55" s="137"/>
      <c r="AG55" s="137"/>
      <c r="AH55" s="137"/>
      <c r="AI55" s="137"/>
      <c r="AJ55" s="137"/>
      <c r="AK55" s="137"/>
      <c r="AL55" s="5"/>
      <c r="AM55" s="5"/>
      <c r="AN55" s="5"/>
      <c r="AO55" s="5"/>
      <c r="AP55" s="5"/>
      <c r="AQ55" s="5"/>
    </row>
    <row r="56" spans="1:43">
      <c r="A56" s="59" t="s">
        <v>83</v>
      </c>
      <c r="B56" s="207"/>
      <c r="C56" s="225"/>
      <c r="D56" s="63">
        <f t="shared" si="27"/>
        <v>7.9614998530125094</v>
      </c>
      <c r="E56" s="55">
        <f t="shared" si="27"/>
        <v>3.7178315815323777</v>
      </c>
      <c r="F56" s="55">
        <f t="shared" si="27"/>
        <v>7.8412650735921208</v>
      </c>
      <c r="G56" s="65">
        <f t="shared" si="27"/>
        <v>3.3549255363265673</v>
      </c>
      <c r="H56" s="80">
        <f t="shared" si="32"/>
        <v>8.0500000000000007</v>
      </c>
      <c r="I56" s="81">
        <f t="shared" si="28"/>
        <v>3.64</v>
      </c>
      <c r="J56" s="81">
        <f t="shared" si="28"/>
        <v>8.0299999999999994</v>
      </c>
      <c r="K56" s="124">
        <f t="shared" si="28"/>
        <v>3.13</v>
      </c>
      <c r="L56" s="80">
        <v>9.16</v>
      </c>
      <c r="M56" s="81">
        <v>4.9000000000000004</v>
      </c>
      <c r="N56" s="81">
        <v>8.8699999999999992</v>
      </c>
      <c r="O56" s="124">
        <v>3.84</v>
      </c>
      <c r="P56" s="63">
        <f t="shared" si="33"/>
        <v>6.3169999999999993</v>
      </c>
      <c r="Q56" s="55">
        <f t="shared" si="29"/>
        <v>1.2554000000000003</v>
      </c>
      <c r="R56" s="55">
        <f t="shared" si="36"/>
        <v>6.6</v>
      </c>
      <c r="S56" s="65">
        <f t="shared" si="37"/>
        <v>1.7285000000000004</v>
      </c>
      <c r="T56" s="75">
        <f t="shared" si="34"/>
        <v>2.8430000000000009</v>
      </c>
      <c r="U56" s="52">
        <f t="shared" si="30"/>
        <v>3.6446000000000001</v>
      </c>
      <c r="V56" s="52">
        <f t="shared" si="30"/>
        <v>2.2699999999999996</v>
      </c>
      <c r="W56" s="74">
        <f t="shared" si="30"/>
        <v>2.1114999999999995</v>
      </c>
      <c r="X56" s="109">
        <f t="shared" si="35"/>
        <v>7.8721249632531274</v>
      </c>
      <c r="Y56" s="110">
        <f t="shared" si="31"/>
        <v>3.3783078953830947</v>
      </c>
      <c r="Z56" s="110">
        <f t="shared" si="31"/>
        <v>7.8353162683980297</v>
      </c>
      <c r="AA56" s="144">
        <f t="shared" si="31"/>
        <v>3.013356384081642</v>
      </c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</row>
    <row r="57" spans="1:43">
      <c r="A57" s="59" t="s">
        <v>84</v>
      </c>
      <c r="B57" s="207"/>
      <c r="C57" s="225"/>
      <c r="D57" s="63">
        <f t="shared" si="27"/>
        <v>5.4326526502679897</v>
      </c>
      <c r="E57" s="55">
        <f t="shared" si="27"/>
        <v>2.3118534812400897</v>
      </c>
      <c r="F57" s="55">
        <f t="shared" si="27"/>
        <v>5.5751651716393997</v>
      </c>
      <c r="G57" s="65">
        <f t="shared" si="27"/>
        <v>2.28768465120213</v>
      </c>
      <c r="H57" s="80">
        <f t="shared" si="32"/>
        <v>5.8</v>
      </c>
      <c r="I57" s="81">
        <f t="shared" si="28"/>
        <v>2.2599999999999989</v>
      </c>
      <c r="J57" s="81">
        <f t="shared" si="28"/>
        <v>5.8</v>
      </c>
      <c r="K57" s="124">
        <f t="shared" si="28"/>
        <v>2.2299999999999995</v>
      </c>
      <c r="L57" s="80">
        <v>5.49</v>
      </c>
      <c r="M57" s="81">
        <v>1.79</v>
      </c>
      <c r="N57" s="81">
        <v>5.51</v>
      </c>
      <c r="O57" s="124">
        <v>1.7</v>
      </c>
      <c r="P57" s="63">
        <f t="shared" si="33"/>
        <v>4.5999999999999996</v>
      </c>
      <c r="Q57" s="55">
        <f t="shared" si="29"/>
        <v>0.69999999999999929</v>
      </c>
      <c r="R57" s="55">
        <f t="shared" si="36"/>
        <v>4.5999999999999996</v>
      </c>
      <c r="S57" s="65">
        <f t="shared" si="37"/>
        <v>0.89999999999999947</v>
      </c>
      <c r="T57" s="75">
        <f t="shared" si="34"/>
        <v>1.2000000000000002</v>
      </c>
      <c r="U57" s="52">
        <f t="shared" si="30"/>
        <v>1.6118534812400904</v>
      </c>
      <c r="V57" s="52">
        <f t="shared" si="30"/>
        <v>1.2000000000000002</v>
      </c>
      <c r="W57" s="74">
        <f t="shared" si="30"/>
        <v>1.3876846512021306</v>
      </c>
      <c r="X57" s="109">
        <f t="shared" si="35"/>
        <v>5.3306631625669976</v>
      </c>
      <c r="Y57" s="110">
        <f t="shared" si="31"/>
        <v>1.765463370310022</v>
      </c>
      <c r="Z57" s="110">
        <f>AVERAGE(F57,J57,N57,R57)</f>
        <v>5.3712912929098504</v>
      </c>
      <c r="AA57" s="144">
        <f t="shared" si="31"/>
        <v>1.7794211628005323</v>
      </c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</row>
    <row r="58" spans="1:43">
      <c r="A58" s="59" t="s">
        <v>176</v>
      </c>
      <c r="B58" s="207"/>
      <c r="C58" s="225"/>
      <c r="D58" s="63">
        <f t="shared" si="27"/>
        <v>4.3413820505915099</v>
      </c>
      <c r="E58" s="55">
        <f t="shared" si="27"/>
        <v>1.703998949641341</v>
      </c>
      <c r="F58" s="55">
        <f t="shared" si="27"/>
        <v>4.3629001515502104</v>
      </c>
      <c r="G58" s="65">
        <f t="shared" si="27"/>
        <v>1.7059000203733219</v>
      </c>
      <c r="H58" s="80">
        <f t="shared" si="32"/>
        <v>4.3599999999999994</v>
      </c>
      <c r="I58" s="81">
        <f t="shared" si="28"/>
        <v>1.65</v>
      </c>
      <c r="J58" s="81">
        <f t="shared" si="28"/>
        <v>4.3900000000000006</v>
      </c>
      <c r="K58" s="124">
        <f t="shared" si="28"/>
        <v>1.65</v>
      </c>
      <c r="L58" s="80">
        <v>4.2699999999999996</v>
      </c>
      <c r="M58" s="81">
        <v>1.1299999999999999</v>
      </c>
      <c r="N58" s="81">
        <v>4.2699999999999996</v>
      </c>
      <c r="O58" s="124">
        <v>1.06</v>
      </c>
      <c r="P58" s="63">
        <f t="shared" si="33"/>
        <v>3.26</v>
      </c>
      <c r="Q58" s="55">
        <f t="shared" si="29"/>
        <v>1.25</v>
      </c>
      <c r="R58" s="55">
        <f t="shared" si="36"/>
        <v>3.1800000000000006</v>
      </c>
      <c r="S58" s="65">
        <f t="shared" si="37"/>
        <v>1</v>
      </c>
      <c r="T58" s="75">
        <f t="shared" si="34"/>
        <v>1.0999999999999996</v>
      </c>
      <c r="U58" s="52">
        <f t="shared" si="30"/>
        <v>0.57399894964134113</v>
      </c>
      <c r="V58" s="52">
        <f t="shared" si="30"/>
        <v>1.21</v>
      </c>
      <c r="W58" s="74">
        <f t="shared" si="30"/>
        <v>0.70590002037332189</v>
      </c>
      <c r="X58" s="109">
        <f t="shared" si="35"/>
        <v>4.0578455126478765</v>
      </c>
      <c r="Y58" s="110">
        <f t="shared" si="31"/>
        <v>1.4334997374103353</v>
      </c>
      <c r="Z58" s="110">
        <f t="shared" si="31"/>
        <v>4.0507250378875526</v>
      </c>
      <c r="AA58" s="144">
        <f t="shared" si="31"/>
        <v>1.3539750050933304</v>
      </c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</row>
    <row r="59" spans="1:43">
      <c r="A59" s="59" t="s">
        <v>177</v>
      </c>
      <c r="B59" s="207"/>
      <c r="C59" s="225"/>
      <c r="D59" s="63">
        <f t="shared" si="27"/>
        <v>4.2975909423212695</v>
      </c>
      <c r="E59" s="55">
        <f t="shared" si="27"/>
        <v>5.7525619196625808</v>
      </c>
      <c r="F59" s="55">
        <f t="shared" si="27"/>
        <v>4.20805573650697</v>
      </c>
      <c r="G59" s="65">
        <f t="shared" si="27"/>
        <v>5.6436421828105399</v>
      </c>
      <c r="H59" s="80">
        <f t="shared" si="32"/>
        <v>4.3900000000000006</v>
      </c>
      <c r="I59" s="81">
        <f t="shared" si="28"/>
        <v>5.05</v>
      </c>
      <c r="J59" s="81">
        <f t="shared" si="28"/>
        <v>4.3900000000000006</v>
      </c>
      <c r="K59" s="124">
        <f t="shared" si="28"/>
        <v>5.04</v>
      </c>
      <c r="L59" s="80">
        <v>5.73</v>
      </c>
      <c r="M59" s="81">
        <v>7.32</v>
      </c>
      <c r="N59" s="81">
        <v>5.35</v>
      </c>
      <c r="O59" s="124">
        <v>6.27</v>
      </c>
      <c r="P59" s="63">
        <f t="shared" si="33"/>
        <v>2.4</v>
      </c>
      <c r="Q59" s="55">
        <f t="shared" si="29"/>
        <v>2.6999999999999997</v>
      </c>
      <c r="R59" s="55">
        <f t="shared" si="36"/>
        <v>3.2</v>
      </c>
      <c r="S59" s="65">
        <f t="shared" si="37"/>
        <v>3.5</v>
      </c>
      <c r="T59" s="75">
        <f t="shared" si="34"/>
        <v>3.3300000000000005</v>
      </c>
      <c r="U59" s="52">
        <f t="shared" si="30"/>
        <v>4.620000000000001</v>
      </c>
      <c r="V59" s="52">
        <f t="shared" si="30"/>
        <v>2.1499999999999995</v>
      </c>
      <c r="W59" s="74">
        <f t="shared" si="30"/>
        <v>2.7699999999999996</v>
      </c>
      <c r="X59" s="109">
        <f t="shared" si="35"/>
        <v>4.2043977355803177</v>
      </c>
      <c r="Y59" s="110">
        <f t="shared" si="31"/>
        <v>5.2056404799156448</v>
      </c>
      <c r="Z59" s="110">
        <f t="shared" si="31"/>
        <v>4.287013934126743</v>
      </c>
      <c r="AA59" s="144">
        <f t="shared" si="31"/>
        <v>5.1134105457026351</v>
      </c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</row>
    <row r="60" spans="1:43" ht="14.5" thickBot="1">
      <c r="A60" s="60" t="s">
        <v>178</v>
      </c>
      <c r="B60" s="226"/>
      <c r="C60" s="227"/>
      <c r="D60" s="66">
        <f t="shared" si="27"/>
        <v>10.728872350753203</v>
      </c>
      <c r="E60" s="67">
        <f t="shared" si="27"/>
        <v>2.4082125228297802</v>
      </c>
      <c r="F60" s="67">
        <f t="shared" si="27"/>
        <v>10.728600324789262</v>
      </c>
      <c r="G60" s="68">
        <f t="shared" si="27"/>
        <v>2.3483021586332899</v>
      </c>
      <c r="H60" s="125">
        <f t="shared" si="32"/>
        <v>10.819999999999999</v>
      </c>
      <c r="I60" s="126">
        <f t="shared" si="28"/>
        <v>2.7800000000000002</v>
      </c>
      <c r="J60" s="126">
        <f t="shared" si="28"/>
        <v>10.719999999999999</v>
      </c>
      <c r="K60" s="127">
        <f t="shared" si="28"/>
        <v>2.7800000000000002</v>
      </c>
      <c r="L60" s="125">
        <v>12.14</v>
      </c>
      <c r="M60" s="126">
        <v>2.35</v>
      </c>
      <c r="N60" s="126">
        <v>11.84</v>
      </c>
      <c r="O60" s="127">
        <v>1.9</v>
      </c>
      <c r="P60" s="66">
        <f t="shared" si="33"/>
        <v>9.9600000000000009</v>
      </c>
      <c r="Q60" s="67">
        <f t="shared" si="29"/>
        <v>0.5</v>
      </c>
      <c r="R60" s="67">
        <f t="shared" si="36"/>
        <v>9.4400000000000013</v>
      </c>
      <c r="S60" s="68">
        <f t="shared" si="37"/>
        <v>0.59999999999999964</v>
      </c>
      <c r="T60" s="76">
        <f t="shared" si="34"/>
        <v>2.1799999999999997</v>
      </c>
      <c r="U60" s="77">
        <f t="shared" si="30"/>
        <v>2.2800000000000002</v>
      </c>
      <c r="V60" s="77">
        <f t="shared" si="30"/>
        <v>2.3999999999999986</v>
      </c>
      <c r="W60" s="78">
        <f t="shared" si="30"/>
        <v>2.1800000000000006</v>
      </c>
      <c r="X60" s="115">
        <f t="shared" si="35"/>
        <v>10.9122180876883</v>
      </c>
      <c r="Y60" s="116">
        <f t="shared" si="31"/>
        <v>2.0095531307074452</v>
      </c>
      <c r="Z60" s="116">
        <f t="shared" si="31"/>
        <v>10.682150081197314</v>
      </c>
      <c r="AA60" s="145">
        <f t="shared" si="31"/>
        <v>1.9070755396583223</v>
      </c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</row>
  </sheetData>
  <mergeCells count="57">
    <mergeCell ref="B55:B60"/>
    <mergeCell ref="C55:C60"/>
    <mergeCell ref="L46:O46"/>
    <mergeCell ref="P46:S46"/>
    <mergeCell ref="T46:W46"/>
    <mergeCell ref="X46:AA46"/>
    <mergeCell ref="AB46:AE46"/>
    <mergeCell ref="B48:B54"/>
    <mergeCell ref="C48:C54"/>
    <mergeCell ref="B38:B43"/>
    <mergeCell ref="C38:C43"/>
    <mergeCell ref="A45:K45"/>
    <mergeCell ref="A46:A47"/>
    <mergeCell ref="B46:B47"/>
    <mergeCell ref="C46:C47"/>
    <mergeCell ref="D46:G46"/>
    <mergeCell ref="H46:K46"/>
    <mergeCell ref="T29:AA29"/>
    <mergeCell ref="AB29:AI29"/>
    <mergeCell ref="AJ29:AQ29"/>
    <mergeCell ref="AR29:AY29"/>
    <mergeCell ref="B31:B37"/>
    <mergeCell ref="C31:C37"/>
    <mergeCell ref="L29:S29"/>
    <mergeCell ref="A28:K28"/>
    <mergeCell ref="A29:A30"/>
    <mergeCell ref="B29:B30"/>
    <mergeCell ref="C29:C30"/>
    <mergeCell ref="D29:K29"/>
    <mergeCell ref="P15:S15"/>
    <mergeCell ref="T15:W15"/>
    <mergeCell ref="X15:AA15"/>
    <mergeCell ref="B17:B21"/>
    <mergeCell ref="C17:C21"/>
    <mergeCell ref="B22:B25"/>
    <mergeCell ref="C22:C25"/>
    <mergeCell ref="B9:B12"/>
    <mergeCell ref="C9:C12"/>
    <mergeCell ref="A14:L14"/>
    <mergeCell ref="A15:A16"/>
    <mergeCell ref="B15:B16"/>
    <mergeCell ref="C15:C16"/>
    <mergeCell ref="D15:G15"/>
    <mergeCell ref="H15:K15"/>
    <mergeCell ref="L15:O15"/>
    <mergeCell ref="T2:AA2"/>
    <mergeCell ref="AB2:AI2"/>
    <mergeCell ref="AJ2:AQ2"/>
    <mergeCell ref="AR2:AY2"/>
    <mergeCell ref="B4:B8"/>
    <mergeCell ref="C4:C8"/>
    <mergeCell ref="A1:L1"/>
    <mergeCell ref="A2:A3"/>
    <mergeCell ref="B2:B3"/>
    <mergeCell ref="C2:C3"/>
    <mergeCell ref="D2:K2"/>
    <mergeCell ref="L2:S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8"/>
  <sheetViews>
    <sheetView topLeftCell="A34" zoomScaleNormal="100" workbookViewId="0">
      <selection activeCell="F43" sqref="F43:I43"/>
    </sheetView>
  </sheetViews>
  <sheetFormatPr defaultColWidth="9" defaultRowHeight="12.5"/>
  <cols>
    <col min="1" max="1" width="8.54296875" style="11" customWidth="1"/>
    <col min="2" max="2" width="6.81640625" style="11" customWidth="1"/>
    <col min="3" max="3" width="7.453125" style="11" customWidth="1"/>
    <col min="4" max="5" width="9.453125" style="11" customWidth="1"/>
    <col min="6" max="7" width="7.453125" style="10" customWidth="1"/>
    <col min="8" max="17" width="7.453125" style="11" customWidth="1"/>
    <col min="18" max="18" width="7.453125" style="8" customWidth="1"/>
    <col min="19" max="19" width="9.1796875" style="8" customWidth="1"/>
    <col min="20" max="20" width="7.453125" style="8" customWidth="1"/>
    <col min="21" max="16384" width="9" style="8"/>
  </cols>
  <sheetData>
    <row r="1" spans="1:15" ht="21" customHeight="1">
      <c r="A1" s="241" t="s">
        <v>38</v>
      </c>
      <c r="B1" s="241"/>
      <c r="C1" s="241"/>
      <c r="D1" s="241"/>
      <c r="E1" s="153">
        <v>0.85</v>
      </c>
      <c r="F1" s="10" t="s">
        <v>137</v>
      </c>
      <c r="G1" s="10">
        <v>8760</v>
      </c>
      <c r="H1" s="11" t="s">
        <v>138</v>
      </c>
      <c r="I1" s="11">
        <v>14112</v>
      </c>
      <c r="L1" s="9"/>
      <c r="M1" s="28"/>
      <c r="N1" s="28"/>
      <c r="O1" s="9"/>
    </row>
    <row r="2" spans="1:15" ht="13">
      <c r="A2" s="24"/>
      <c r="F2" s="12"/>
      <c r="G2" s="12"/>
      <c r="H2" s="23"/>
      <c r="I2" s="23"/>
      <c r="J2" s="23"/>
    </row>
    <row r="3" spans="1:15" ht="13">
      <c r="A3" s="24"/>
      <c r="F3" s="12"/>
      <c r="G3" s="12"/>
      <c r="H3" s="23"/>
      <c r="I3" s="23"/>
      <c r="J3" s="23"/>
    </row>
    <row r="4" spans="1:15" ht="13">
      <c r="A4" s="24"/>
      <c r="F4" s="12"/>
      <c r="G4" s="12"/>
      <c r="H4" s="23"/>
      <c r="I4" s="23"/>
      <c r="J4" s="23"/>
    </row>
    <row r="5" spans="1:15" ht="13">
      <c r="A5" s="24"/>
      <c r="F5" s="12"/>
      <c r="G5" s="12"/>
      <c r="H5" s="23"/>
      <c r="I5" s="23"/>
      <c r="J5" s="23"/>
    </row>
    <row r="6" spans="1:15" ht="13">
      <c r="A6" s="24"/>
      <c r="F6" s="12"/>
      <c r="G6" s="12"/>
      <c r="H6" s="23"/>
      <c r="I6" s="23"/>
      <c r="J6" s="23"/>
    </row>
    <row r="7" spans="1:15" ht="13">
      <c r="A7" s="24"/>
      <c r="F7" s="12"/>
      <c r="G7" s="12"/>
      <c r="H7" s="23"/>
      <c r="I7" s="23"/>
      <c r="J7" s="23"/>
    </row>
    <row r="8" spans="1:15" ht="13">
      <c r="A8" s="24"/>
      <c r="F8" s="12"/>
      <c r="G8" s="12"/>
      <c r="H8" s="23"/>
      <c r="I8" s="23"/>
      <c r="J8" s="23"/>
    </row>
    <row r="9" spans="1:15" ht="13">
      <c r="A9" s="24"/>
      <c r="F9" s="12"/>
      <c r="G9" s="12"/>
      <c r="H9" s="23"/>
      <c r="I9" s="23"/>
      <c r="J9" s="23"/>
    </row>
    <row r="10" spans="1:15" ht="13">
      <c r="A10" s="24"/>
      <c r="F10" s="12"/>
      <c r="G10" s="12"/>
      <c r="H10" s="23"/>
      <c r="I10" s="23"/>
      <c r="J10" s="23"/>
    </row>
    <row r="11" spans="1:15" ht="13">
      <c r="A11" s="24"/>
      <c r="F11" s="12"/>
      <c r="G11" s="12"/>
      <c r="H11" s="23"/>
      <c r="I11" s="23"/>
      <c r="J11" s="23"/>
    </row>
    <row r="12" spans="1:15" ht="13">
      <c r="A12" s="24"/>
      <c r="F12" s="12"/>
      <c r="G12" s="12"/>
      <c r="H12" s="23"/>
      <c r="I12" s="23"/>
      <c r="J12" s="23"/>
    </row>
    <row r="13" spans="1:15" ht="13">
      <c r="A13" s="24"/>
      <c r="F13" s="12"/>
      <c r="G13" s="12"/>
      <c r="H13" s="23"/>
      <c r="I13" s="23"/>
      <c r="J13" s="23"/>
    </row>
    <row r="14" spans="1:15" ht="13">
      <c r="A14" s="24"/>
      <c r="F14" s="12"/>
      <c r="G14" s="12"/>
      <c r="H14" s="23"/>
      <c r="I14" s="23"/>
      <c r="J14" s="23"/>
    </row>
    <row r="15" spans="1:15" ht="13">
      <c r="A15" s="24"/>
      <c r="F15" s="12"/>
      <c r="G15" s="12"/>
      <c r="H15" s="23"/>
      <c r="I15" s="23"/>
      <c r="J15" s="23"/>
    </row>
    <row r="16" spans="1:15" ht="13">
      <c r="A16" s="24"/>
      <c r="F16" s="12"/>
      <c r="G16" s="12"/>
      <c r="H16" s="23"/>
      <c r="I16" s="23"/>
      <c r="J16" s="23"/>
    </row>
    <row r="17" spans="1:10" ht="13">
      <c r="A17" s="24"/>
      <c r="F17" s="12"/>
      <c r="G17" s="12"/>
      <c r="H17" s="23"/>
      <c r="I17" s="23"/>
      <c r="J17" s="23"/>
    </row>
    <row r="18" spans="1:10" ht="13">
      <c r="A18" s="24"/>
      <c r="F18" s="12"/>
      <c r="G18" s="12"/>
      <c r="H18" s="23"/>
      <c r="I18" s="23"/>
      <c r="J18" s="23"/>
    </row>
    <row r="19" spans="1:10" ht="13">
      <c r="A19" s="24"/>
      <c r="F19" s="12"/>
      <c r="G19" s="12"/>
      <c r="H19" s="23"/>
      <c r="I19" s="23"/>
      <c r="J19" s="23"/>
    </row>
    <row r="20" spans="1:10" ht="13">
      <c r="A20" s="24"/>
      <c r="F20" s="12"/>
      <c r="G20" s="12"/>
      <c r="H20" s="23"/>
      <c r="I20" s="23"/>
      <c r="J20" s="23"/>
    </row>
    <row r="21" spans="1:10" ht="13">
      <c r="A21" s="24"/>
      <c r="F21" s="12"/>
      <c r="G21" s="12"/>
      <c r="H21" s="23"/>
      <c r="I21" s="23"/>
      <c r="J21" s="23"/>
    </row>
    <row r="22" spans="1:10" ht="13">
      <c r="A22" s="24"/>
      <c r="F22" s="12"/>
      <c r="G22" s="12"/>
      <c r="H22" s="23"/>
      <c r="I22" s="23"/>
      <c r="J22" s="23"/>
    </row>
    <row r="23" spans="1:10" ht="13">
      <c r="A23" s="24"/>
      <c r="F23" s="12"/>
      <c r="G23" s="12"/>
      <c r="H23" s="23"/>
      <c r="I23" s="23"/>
      <c r="J23" s="23"/>
    </row>
    <row r="24" spans="1:10" ht="13">
      <c r="A24" s="24"/>
      <c r="F24" s="12"/>
      <c r="G24" s="12"/>
      <c r="H24" s="23"/>
      <c r="I24" s="23"/>
      <c r="J24" s="23"/>
    </row>
    <row r="25" spans="1:10" ht="13">
      <c r="A25" s="24"/>
      <c r="F25" s="12"/>
      <c r="G25" s="12"/>
      <c r="H25" s="23"/>
      <c r="I25" s="23"/>
      <c r="J25" s="23"/>
    </row>
    <row r="26" spans="1:10" ht="13">
      <c r="A26" s="24"/>
      <c r="F26" s="12"/>
      <c r="G26" s="12"/>
      <c r="H26" s="23"/>
      <c r="I26" s="23"/>
      <c r="J26" s="23"/>
    </row>
    <row r="27" spans="1:10" ht="13">
      <c r="A27" s="24"/>
      <c r="F27" s="12"/>
      <c r="G27" s="12"/>
      <c r="H27" s="23"/>
      <c r="I27" s="23"/>
      <c r="J27" s="23"/>
    </row>
    <row r="28" spans="1:10" ht="13">
      <c r="A28" s="24"/>
      <c r="F28" s="12"/>
      <c r="G28" s="12"/>
      <c r="H28" s="23"/>
      <c r="I28" s="23"/>
      <c r="J28" s="23"/>
    </row>
    <row r="29" spans="1:10" ht="13">
      <c r="A29" s="24"/>
      <c r="F29" s="12"/>
      <c r="G29" s="12"/>
      <c r="H29" s="23"/>
      <c r="I29" s="23"/>
      <c r="J29" s="23"/>
    </row>
    <row r="30" spans="1:10" ht="13">
      <c r="A30" s="24"/>
      <c r="F30" s="12"/>
      <c r="G30" s="12"/>
      <c r="H30" s="23"/>
      <c r="I30" s="23"/>
      <c r="J30" s="23"/>
    </row>
    <row r="31" spans="1:10" ht="13">
      <c r="A31" s="24"/>
      <c r="F31" s="12"/>
      <c r="G31" s="12"/>
      <c r="H31" s="23"/>
      <c r="I31" s="23"/>
      <c r="J31" s="23"/>
    </row>
    <row r="32" spans="1:10" ht="13">
      <c r="A32" s="24"/>
      <c r="F32" s="12"/>
      <c r="G32" s="12"/>
      <c r="H32" s="23"/>
      <c r="I32" s="23"/>
      <c r="J32" s="23"/>
    </row>
    <row r="33" spans="1:20" ht="13">
      <c r="A33" s="24"/>
      <c r="F33" s="12"/>
      <c r="G33" s="12"/>
      <c r="H33" s="23"/>
      <c r="I33" s="23"/>
      <c r="J33" s="23"/>
    </row>
    <row r="34" spans="1:20" ht="13">
      <c r="A34" s="24"/>
      <c r="F34" s="12"/>
      <c r="G34" s="12"/>
      <c r="H34" s="23"/>
      <c r="I34" s="23"/>
      <c r="J34" s="23"/>
    </row>
    <row r="35" spans="1:20" ht="13">
      <c r="A35" s="24"/>
      <c r="F35" s="12"/>
      <c r="G35" s="12"/>
      <c r="H35" s="23"/>
      <c r="I35" s="23"/>
      <c r="J35" s="23"/>
    </row>
    <row r="36" spans="1:20" ht="13">
      <c r="A36" s="24"/>
      <c r="F36" s="12"/>
      <c r="G36" s="12"/>
      <c r="H36" s="23"/>
      <c r="I36" s="23"/>
      <c r="J36" s="23"/>
    </row>
    <row r="37" spans="1:20" ht="13">
      <c r="A37" s="24"/>
      <c r="F37" s="12"/>
      <c r="G37" s="12"/>
      <c r="H37" s="23"/>
      <c r="I37" s="23"/>
      <c r="J37" s="23"/>
    </row>
    <row r="38" spans="1:20" ht="13">
      <c r="A38" s="24"/>
      <c r="F38" s="12"/>
      <c r="G38" s="12"/>
      <c r="H38" s="23"/>
      <c r="I38" s="23"/>
      <c r="J38" s="23"/>
    </row>
    <row r="39" spans="1:20" ht="13">
      <c r="A39" s="24"/>
      <c r="F39" s="12"/>
      <c r="G39" s="12"/>
      <c r="H39" s="23"/>
      <c r="I39" s="23"/>
      <c r="J39" s="23"/>
    </row>
    <row r="40" spans="1:20" ht="13">
      <c r="A40" s="24"/>
      <c r="F40" s="12"/>
      <c r="G40" s="12"/>
      <c r="H40" s="23"/>
      <c r="I40" s="23"/>
      <c r="J40" s="23"/>
    </row>
    <row r="41" spans="1:20" ht="13">
      <c r="A41" s="24"/>
      <c r="F41" s="12"/>
      <c r="G41" s="12"/>
      <c r="H41" s="23"/>
      <c r="I41" s="23"/>
      <c r="J41" s="23"/>
    </row>
    <row r="42" spans="1:20" ht="13">
      <c r="A42" s="24"/>
      <c r="F42" s="12"/>
      <c r="G42" s="12"/>
      <c r="H42" s="23"/>
      <c r="I42" s="23"/>
      <c r="J42" s="23"/>
    </row>
    <row r="43" spans="1:20" s="18" customFormat="1" ht="25.5" customHeight="1">
      <c r="A43" s="154"/>
      <c r="B43" s="240" t="s">
        <v>31</v>
      </c>
      <c r="C43" s="240"/>
      <c r="D43" s="240"/>
      <c r="E43" s="240"/>
      <c r="F43" s="240" t="s">
        <v>143</v>
      </c>
      <c r="G43" s="240"/>
      <c r="H43" s="240"/>
      <c r="I43" s="240"/>
      <c r="J43" s="240" t="s">
        <v>139</v>
      </c>
      <c r="K43" s="240"/>
      <c r="L43" s="240"/>
      <c r="M43" s="240"/>
      <c r="N43" s="240" t="s">
        <v>36</v>
      </c>
      <c r="O43" s="240"/>
      <c r="P43" s="240"/>
      <c r="Q43" s="240"/>
    </row>
    <row r="44" spans="1:20" s="15" customFormat="1" ht="112.5" customHeight="1">
      <c r="A44" s="155" t="s">
        <v>55</v>
      </c>
      <c r="B44" s="156" t="s">
        <v>34</v>
      </c>
      <c r="C44" s="156" t="s">
        <v>35</v>
      </c>
      <c r="D44" s="156" t="s">
        <v>32</v>
      </c>
      <c r="E44" s="156" t="s">
        <v>33</v>
      </c>
      <c r="F44" s="19"/>
      <c r="G44" s="19"/>
      <c r="H44" s="19"/>
      <c r="I44" s="19"/>
      <c r="J44" s="156" t="s">
        <v>34</v>
      </c>
      <c r="K44" s="156" t="s">
        <v>35</v>
      </c>
      <c r="L44" s="156" t="s">
        <v>32</v>
      </c>
      <c r="M44" s="156" t="s">
        <v>33</v>
      </c>
      <c r="N44" s="156" t="s">
        <v>34</v>
      </c>
      <c r="O44" s="156" t="s">
        <v>35</v>
      </c>
      <c r="P44" s="156" t="s">
        <v>32</v>
      </c>
      <c r="Q44" s="156" t="s">
        <v>33</v>
      </c>
      <c r="R44" s="14"/>
      <c r="S44" s="13"/>
      <c r="T44" s="14"/>
    </row>
    <row r="45" spans="1:20" ht="13.5">
      <c r="A45" s="157">
        <v>-2</v>
      </c>
      <c r="B45" s="158">
        <v>4571.8442379999997</v>
      </c>
      <c r="C45" s="158">
        <v>4630.5361329999996</v>
      </c>
      <c r="D45" s="158">
        <v>5407.5478519999997</v>
      </c>
      <c r="E45" s="158">
        <v>5302.4282229999999</v>
      </c>
      <c r="F45" s="45"/>
      <c r="G45" s="45"/>
      <c r="H45" s="119"/>
      <c r="I45" s="119"/>
      <c r="J45" s="148"/>
      <c r="K45" s="150"/>
      <c r="L45" s="150"/>
      <c r="M45" s="150"/>
      <c r="N45" s="150"/>
      <c r="O45" s="163"/>
      <c r="P45" s="163"/>
      <c r="Q45" s="150"/>
      <c r="R45" s="16"/>
      <c r="S45" s="16"/>
      <c r="T45" s="16"/>
    </row>
    <row r="46" spans="1:20" ht="13.5">
      <c r="A46" s="157">
        <v>-1</v>
      </c>
      <c r="B46" s="158">
        <v>5063.2797849999997</v>
      </c>
      <c r="C46" s="158">
        <v>5028.2402339999999</v>
      </c>
      <c r="D46" s="158">
        <v>6018.1201170000004</v>
      </c>
      <c r="E46" s="158">
        <v>5918.2558589999999</v>
      </c>
      <c r="F46" s="45"/>
      <c r="G46" s="45"/>
      <c r="H46" s="45"/>
      <c r="I46" s="46"/>
      <c r="J46" s="158">
        <v>4686</v>
      </c>
      <c r="K46" s="159">
        <v>4637</v>
      </c>
      <c r="L46" s="159">
        <v>5991</v>
      </c>
      <c r="M46" s="159">
        <v>5886</v>
      </c>
      <c r="N46" s="150"/>
      <c r="O46" s="163"/>
      <c r="P46" s="163"/>
      <c r="Q46" s="150"/>
      <c r="R46" s="16"/>
      <c r="S46" s="16"/>
      <c r="T46" s="16"/>
    </row>
    <row r="47" spans="1:20" ht="13.5">
      <c r="A47" s="157">
        <v>0</v>
      </c>
      <c r="B47" s="158">
        <v>5510.0400390000004</v>
      </c>
      <c r="C47" s="158">
        <v>5480.2558589999999</v>
      </c>
      <c r="D47" s="158">
        <v>6598.0322269999997</v>
      </c>
      <c r="E47" s="158">
        <v>6526.2001950000003</v>
      </c>
      <c r="F47" s="45"/>
      <c r="G47" s="45"/>
      <c r="H47" s="45"/>
      <c r="I47" s="45"/>
      <c r="J47" s="159">
        <v>5151</v>
      </c>
      <c r="K47" s="159">
        <v>5013</v>
      </c>
      <c r="L47" s="159">
        <v>6574</v>
      </c>
      <c r="M47" s="159">
        <v>6517</v>
      </c>
      <c r="N47" s="150"/>
      <c r="O47" s="163"/>
      <c r="P47" s="163"/>
      <c r="Q47" s="150"/>
      <c r="R47" s="16"/>
      <c r="S47" s="16"/>
      <c r="T47" s="16"/>
    </row>
    <row r="48" spans="1:20" ht="13.5">
      <c r="A48" s="157">
        <v>1</v>
      </c>
      <c r="B48" s="158">
        <v>5919.1318359999996</v>
      </c>
      <c r="C48" s="158">
        <v>5945.4121089999999</v>
      </c>
      <c r="D48" s="158">
        <v>7153.4160160000001</v>
      </c>
      <c r="E48" s="158">
        <v>7088.591797</v>
      </c>
      <c r="F48" s="45"/>
      <c r="G48" s="45"/>
      <c r="H48" s="45"/>
      <c r="I48" s="45"/>
      <c r="J48" s="159">
        <v>5488</v>
      </c>
      <c r="K48" s="159">
        <v>5471</v>
      </c>
      <c r="L48" s="159">
        <v>7056</v>
      </c>
      <c r="M48" s="159">
        <v>7025</v>
      </c>
      <c r="N48" s="150"/>
      <c r="O48" s="163"/>
      <c r="P48" s="163"/>
      <c r="Q48" s="150"/>
      <c r="R48" s="16"/>
      <c r="S48" s="16"/>
      <c r="T48" s="16"/>
    </row>
    <row r="49" spans="1:20" ht="13.5">
      <c r="A49" s="157">
        <v>2</v>
      </c>
      <c r="B49" s="158">
        <v>6361.5122069999998</v>
      </c>
      <c r="C49" s="158">
        <v>6385.1640630000002</v>
      </c>
      <c r="D49" s="158">
        <v>7646.6040039999998</v>
      </c>
      <c r="E49" s="158">
        <v>7631.7119140000004</v>
      </c>
      <c r="F49" s="45"/>
      <c r="G49" s="45"/>
      <c r="H49" s="45"/>
      <c r="I49" s="45"/>
      <c r="J49" s="159">
        <v>5825</v>
      </c>
      <c r="K49" s="159">
        <v>5836</v>
      </c>
      <c r="L49" s="159">
        <v>7639</v>
      </c>
      <c r="M49" s="159">
        <v>7569</v>
      </c>
      <c r="N49" s="150"/>
      <c r="O49" s="163"/>
      <c r="P49" s="163"/>
      <c r="Q49" s="150"/>
      <c r="R49" s="16"/>
      <c r="S49" s="16"/>
      <c r="T49" s="16"/>
    </row>
    <row r="50" spans="1:20" ht="13.5">
      <c r="A50" s="157">
        <v>3</v>
      </c>
      <c r="B50" s="158">
        <v>6799.5122069999998</v>
      </c>
      <c r="C50" s="158">
        <v>6829.2958980000003</v>
      </c>
      <c r="D50" s="158">
        <v>8031.1679690000001</v>
      </c>
      <c r="E50" s="158">
        <v>8010.1440430000002</v>
      </c>
      <c r="F50" s="45"/>
      <c r="G50" s="45"/>
      <c r="H50" s="45"/>
      <c r="I50" s="45"/>
      <c r="J50" s="159">
        <v>6487</v>
      </c>
      <c r="K50" s="159">
        <v>6490</v>
      </c>
      <c r="L50" s="159">
        <v>8090</v>
      </c>
      <c r="M50" s="159">
        <v>8073</v>
      </c>
      <c r="N50" s="150"/>
      <c r="O50" s="163"/>
      <c r="P50" s="163"/>
      <c r="Q50" s="150"/>
      <c r="R50" s="16"/>
      <c r="S50" s="16"/>
      <c r="T50" s="16"/>
    </row>
    <row r="51" spans="1:20" ht="13.5">
      <c r="A51" s="157">
        <v>4</v>
      </c>
      <c r="B51" s="158">
        <v>7177.0678710000002</v>
      </c>
      <c r="C51" s="158">
        <v>7179.6958009999998</v>
      </c>
      <c r="D51" s="158">
        <v>8311.4882809999999</v>
      </c>
      <c r="E51" s="158">
        <v>8307.1083980000003</v>
      </c>
      <c r="F51" s="45"/>
      <c r="G51" s="45"/>
      <c r="H51" s="45"/>
      <c r="I51" s="119"/>
      <c r="J51" s="159">
        <v>6881</v>
      </c>
      <c r="K51" s="159">
        <v>6887</v>
      </c>
      <c r="L51" s="159">
        <v>8368</v>
      </c>
      <c r="M51" s="159">
        <v>8359</v>
      </c>
      <c r="N51" s="150"/>
      <c r="O51" s="163"/>
      <c r="P51" s="163"/>
      <c r="Q51" s="150"/>
      <c r="R51" s="16"/>
      <c r="S51" s="16"/>
      <c r="T51" s="16"/>
    </row>
    <row r="52" spans="1:20" ht="13.5">
      <c r="A52" s="157">
        <v>5</v>
      </c>
      <c r="B52" s="158">
        <v>7470.5278319999998</v>
      </c>
      <c r="C52" s="158">
        <v>7519.5839839999999</v>
      </c>
      <c r="D52" s="158">
        <v>8478.8037110000005</v>
      </c>
      <c r="E52" s="158">
        <v>8465.6640630000002</v>
      </c>
      <c r="F52" s="45"/>
      <c r="G52" s="45"/>
      <c r="H52" s="45"/>
      <c r="I52" s="46"/>
      <c r="J52" s="159">
        <v>7148</v>
      </c>
      <c r="K52" s="159">
        <v>7263</v>
      </c>
      <c r="L52" s="159">
        <v>8471</v>
      </c>
      <c r="M52" s="159">
        <v>8463</v>
      </c>
      <c r="N52" s="150"/>
      <c r="O52" s="163"/>
      <c r="P52" s="163"/>
      <c r="Q52" s="150"/>
      <c r="R52" s="16"/>
      <c r="S52" s="16"/>
      <c r="T52" s="16"/>
    </row>
    <row r="53" spans="1:20" ht="13.5">
      <c r="A53" s="157">
        <v>6</v>
      </c>
      <c r="B53" s="158">
        <v>7771.8720700000003</v>
      </c>
      <c r="C53" s="158">
        <v>7836.6958009999998</v>
      </c>
      <c r="D53" s="158">
        <v>8608.4521480000003</v>
      </c>
      <c r="E53" s="158">
        <v>8604.9482420000004</v>
      </c>
      <c r="F53" s="45"/>
      <c r="G53" s="45"/>
      <c r="H53" s="45"/>
      <c r="I53" s="46"/>
      <c r="J53" s="159">
        <v>7556</v>
      </c>
      <c r="K53" s="159">
        <v>7664</v>
      </c>
      <c r="L53" s="159">
        <v>8634</v>
      </c>
      <c r="M53" s="159">
        <v>8631</v>
      </c>
      <c r="N53" s="150"/>
      <c r="O53" s="163"/>
      <c r="P53" s="163"/>
      <c r="Q53" s="150"/>
      <c r="R53" s="16"/>
      <c r="S53" s="16"/>
      <c r="T53" s="16"/>
    </row>
    <row r="54" spans="1:20" ht="13.5">
      <c r="A54" s="157">
        <v>7</v>
      </c>
      <c r="B54" s="158">
        <v>8023.2841799999997</v>
      </c>
      <c r="C54" s="158">
        <v>8067.9599609999996</v>
      </c>
      <c r="D54" s="158">
        <v>8682.9121090000008</v>
      </c>
      <c r="E54" s="158">
        <v>8684.6640630000002</v>
      </c>
      <c r="F54" s="45"/>
      <c r="G54" s="45"/>
      <c r="H54" s="45"/>
      <c r="I54" s="46"/>
      <c r="J54" s="158">
        <v>7889</v>
      </c>
      <c r="K54" s="159">
        <v>7896</v>
      </c>
      <c r="L54" s="159">
        <v>8713</v>
      </c>
      <c r="M54" s="159">
        <v>8718</v>
      </c>
      <c r="N54" s="150"/>
      <c r="O54" s="163"/>
      <c r="P54" s="163"/>
      <c r="Q54" s="150"/>
      <c r="R54" s="16"/>
      <c r="S54" s="16"/>
      <c r="T54" s="16"/>
    </row>
    <row r="55" spans="1:20" ht="13.5">
      <c r="A55" s="157">
        <v>8</v>
      </c>
      <c r="B55" s="158">
        <v>8222.1357420000004</v>
      </c>
      <c r="C55" s="158">
        <v>8258.9277340000008</v>
      </c>
      <c r="D55" s="158">
        <v>8715.3242190000001</v>
      </c>
      <c r="E55" s="158">
        <v>8715.3242190000001</v>
      </c>
      <c r="F55" s="45"/>
      <c r="G55" s="45"/>
      <c r="H55" s="45"/>
      <c r="I55" s="46"/>
      <c r="J55" s="158">
        <v>8063</v>
      </c>
      <c r="K55" s="159">
        <v>8087</v>
      </c>
      <c r="L55" s="159">
        <v>8754</v>
      </c>
      <c r="M55" s="159">
        <v>8752</v>
      </c>
      <c r="N55" s="150"/>
      <c r="O55" s="163"/>
      <c r="P55" s="163"/>
      <c r="Q55" s="150"/>
      <c r="R55" s="16"/>
      <c r="S55" s="16"/>
      <c r="T55" s="16"/>
    </row>
    <row r="56" spans="1:20" ht="13.5">
      <c r="A56" s="157">
        <v>9</v>
      </c>
      <c r="B56" s="158">
        <v>8354.4121090000008</v>
      </c>
      <c r="C56" s="158">
        <v>8391.2041019999997</v>
      </c>
      <c r="D56" s="158">
        <v>8738.0996090000008</v>
      </c>
      <c r="E56" s="158">
        <v>8739.8515630000002</v>
      </c>
      <c r="F56" s="45"/>
      <c r="G56" s="45"/>
      <c r="H56" s="45"/>
      <c r="I56" s="46"/>
      <c r="J56" s="158">
        <v>8199</v>
      </c>
      <c r="K56" s="159">
        <v>8215</v>
      </c>
      <c r="L56" s="159">
        <v>8758</v>
      </c>
      <c r="M56" s="159">
        <v>8757</v>
      </c>
      <c r="N56" s="150"/>
      <c r="O56" s="163"/>
      <c r="P56" s="163"/>
      <c r="Q56" s="150"/>
      <c r="R56" s="16"/>
      <c r="S56" s="16"/>
      <c r="T56" s="16"/>
    </row>
    <row r="57" spans="1:20" ht="13.5">
      <c r="A57" s="157">
        <v>10</v>
      </c>
      <c r="B57" s="158">
        <v>8470.9199219999991</v>
      </c>
      <c r="C57" s="158">
        <v>8502.4560550000006</v>
      </c>
      <c r="D57" s="158">
        <v>8741.6035159999992</v>
      </c>
      <c r="E57" s="158">
        <v>8742.4804690000001</v>
      </c>
      <c r="F57" s="45"/>
      <c r="G57" s="45"/>
      <c r="H57" s="45"/>
      <c r="I57" s="46"/>
      <c r="J57" s="158">
        <v>8268</v>
      </c>
      <c r="K57" s="159">
        <v>8285</v>
      </c>
      <c r="L57" s="159">
        <v>8760</v>
      </c>
      <c r="M57" s="159">
        <v>8760</v>
      </c>
      <c r="N57" s="150"/>
      <c r="O57" s="163"/>
      <c r="P57" s="163"/>
      <c r="Q57" s="150"/>
      <c r="R57" s="16"/>
      <c r="S57" s="16"/>
      <c r="T57" s="16"/>
    </row>
    <row r="58" spans="1:20" ht="13.5">
      <c r="A58" s="157">
        <v>11</v>
      </c>
      <c r="B58" s="158">
        <v>8554.1396480000003</v>
      </c>
      <c r="C58" s="158">
        <v>8583.0478519999997</v>
      </c>
      <c r="D58" s="158">
        <v>8755.6201170000004</v>
      </c>
      <c r="E58" s="158">
        <v>8755.6201170000004</v>
      </c>
      <c r="F58" s="45"/>
      <c r="G58" s="45"/>
      <c r="H58" s="45"/>
      <c r="I58" s="43"/>
      <c r="J58" s="158">
        <v>8336</v>
      </c>
      <c r="K58" s="159">
        <v>8363</v>
      </c>
      <c r="L58" s="159">
        <v>8760</v>
      </c>
      <c r="M58" s="158">
        <v>8760</v>
      </c>
      <c r="N58" s="150"/>
      <c r="O58" s="163"/>
      <c r="P58" s="163"/>
      <c r="Q58" s="150"/>
      <c r="R58" s="16"/>
      <c r="S58" s="16"/>
      <c r="T58" s="16"/>
    </row>
    <row r="59" spans="1:20" ht="13.5">
      <c r="A59" s="157">
        <v>12</v>
      </c>
      <c r="B59" s="158">
        <v>8633.8564449999994</v>
      </c>
      <c r="C59" s="158">
        <v>8637.3603519999997</v>
      </c>
      <c r="D59" s="158">
        <v>8760</v>
      </c>
      <c r="E59" s="158">
        <v>8760</v>
      </c>
      <c r="F59" s="45"/>
      <c r="G59" s="45"/>
      <c r="H59" s="45"/>
      <c r="I59" s="45"/>
      <c r="J59" s="158">
        <v>8445</v>
      </c>
      <c r="K59" s="159">
        <v>8451</v>
      </c>
      <c r="L59" s="159">
        <v>8760</v>
      </c>
      <c r="M59" s="158">
        <v>8760</v>
      </c>
      <c r="N59" s="150"/>
      <c r="O59" s="163"/>
      <c r="P59" s="163"/>
      <c r="Q59" s="150"/>
      <c r="R59" s="16"/>
      <c r="S59" s="16"/>
      <c r="T59" s="16"/>
    </row>
    <row r="60" spans="1:20" ht="13.5">
      <c r="A60" s="157">
        <v>13</v>
      </c>
      <c r="B60" s="158">
        <v>8666.2675780000009</v>
      </c>
      <c r="C60" s="158">
        <v>8684.6640630000002</v>
      </c>
      <c r="D60" s="158">
        <v>8759.1240230000003</v>
      </c>
      <c r="E60" s="158">
        <v>8759.1240230000003</v>
      </c>
      <c r="F60" s="45"/>
      <c r="G60" s="45"/>
      <c r="H60" s="45"/>
      <c r="I60" s="45"/>
      <c r="J60" s="158">
        <v>8559</v>
      </c>
      <c r="K60" s="159">
        <v>8562</v>
      </c>
      <c r="L60" s="159">
        <v>8760</v>
      </c>
      <c r="M60" s="158">
        <v>8760</v>
      </c>
      <c r="N60" s="150"/>
      <c r="O60" s="163"/>
      <c r="P60" s="163"/>
      <c r="Q60" s="150"/>
      <c r="R60" s="16"/>
      <c r="S60" s="16"/>
      <c r="T60" s="16"/>
    </row>
    <row r="61" spans="1:20" ht="13.5">
      <c r="A61" s="157">
        <v>14</v>
      </c>
      <c r="B61" s="158">
        <v>8701.3076170000004</v>
      </c>
      <c r="C61" s="158">
        <v>8707.4404300000006</v>
      </c>
      <c r="D61" s="158">
        <v>8760</v>
      </c>
      <c r="E61" s="158">
        <v>8760</v>
      </c>
      <c r="F61" s="45"/>
      <c r="G61" s="45"/>
      <c r="H61" s="45"/>
      <c r="I61" s="45"/>
      <c r="J61" s="158">
        <v>8613</v>
      </c>
      <c r="K61" s="159">
        <v>8611</v>
      </c>
      <c r="L61" s="159">
        <v>8760</v>
      </c>
      <c r="M61" s="158">
        <v>8760</v>
      </c>
      <c r="N61" s="150"/>
      <c r="O61" s="163"/>
      <c r="P61" s="163"/>
      <c r="Q61" s="150"/>
      <c r="R61" s="16"/>
      <c r="S61" s="16"/>
      <c r="T61" s="16"/>
    </row>
    <row r="62" spans="1:20" ht="13.5">
      <c r="A62" s="157">
        <v>15</v>
      </c>
      <c r="B62" s="158">
        <v>8716.2001949999994</v>
      </c>
      <c r="C62" s="158">
        <v>8729.3398440000001</v>
      </c>
      <c r="D62" s="158">
        <v>8760</v>
      </c>
      <c r="E62" s="158">
        <v>8760</v>
      </c>
      <c r="F62" s="43"/>
      <c r="G62" s="45"/>
      <c r="H62" s="45"/>
      <c r="I62" s="45"/>
      <c r="J62" s="158">
        <v>8650</v>
      </c>
      <c r="K62" s="159">
        <v>8626</v>
      </c>
      <c r="L62" s="159">
        <v>8760</v>
      </c>
      <c r="M62" s="158">
        <v>8760</v>
      </c>
      <c r="N62" s="150"/>
      <c r="O62" s="163"/>
      <c r="P62" s="163"/>
      <c r="Q62" s="150"/>
      <c r="R62" s="16"/>
      <c r="S62" s="16"/>
      <c r="T62" s="16"/>
    </row>
    <row r="63" spans="1:20" ht="13.5">
      <c r="A63" s="157">
        <v>16</v>
      </c>
      <c r="B63" s="158">
        <v>8738.0996090000008</v>
      </c>
      <c r="C63" s="158">
        <v>8743.3564449999994</v>
      </c>
      <c r="D63" s="158">
        <v>8760</v>
      </c>
      <c r="E63" s="158">
        <v>8760</v>
      </c>
      <c r="F63" s="43"/>
      <c r="G63" s="45"/>
      <c r="H63" s="45"/>
      <c r="I63" s="45"/>
      <c r="J63" s="148">
        <v>8682</v>
      </c>
      <c r="K63" s="149">
        <v>8655</v>
      </c>
      <c r="L63" s="149">
        <v>8760</v>
      </c>
      <c r="M63" s="148">
        <v>8760</v>
      </c>
      <c r="N63" s="150"/>
      <c r="O63" s="163"/>
      <c r="P63" s="163"/>
      <c r="Q63" s="150"/>
      <c r="R63" s="16"/>
      <c r="S63" s="16"/>
      <c r="T63" s="16"/>
    </row>
    <row r="64" spans="1:20" ht="13.5">
      <c r="A64" s="157">
        <v>17</v>
      </c>
      <c r="B64" s="158">
        <v>8746.8603519999997</v>
      </c>
      <c r="C64" s="158">
        <v>8751.2402340000008</v>
      </c>
      <c r="D64" s="158">
        <v>8760</v>
      </c>
      <c r="E64" s="158">
        <v>8760</v>
      </c>
      <c r="F64" s="43"/>
      <c r="G64" s="45"/>
      <c r="H64" s="45"/>
      <c r="I64" s="45"/>
      <c r="J64" s="148">
        <v>8699</v>
      </c>
      <c r="K64" s="149">
        <v>8673</v>
      </c>
      <c r="L64" s="149">
        <v>8760</v>
      </c>
      <c r="M64" s="148">
        <v>8760</v>
      </c>
      <c r="N64" s="150"/>
      <c r="O64" s="163"/>
      <c r="P64" s="163"/>
      <c r="Q64" s="150"/>
      <c r="R64" s="16"/>
      <c r="S64" s="16"/>
      <c r="T64" s="16"/>
    </row>
    <row r="65" spans="1:20" ht="13.5">
      <c r="A65" s="157">
        <v>18</v>
      </c>
      <c r="B65" s="158">
        <v>8752.1162110000005</v>
      </c>
      <c r="C65" s="158">
        <v>8755.6201170000004</v>
      </c>
      <c r="D65" s="158">
        <v>8760</v>
      </c>
      <c r="E65" s="158">
        <v>8760</v>
      </c>
      <c r="F65" s="43"/>
      <c r="G65" s="45"/>
      <c r="H65" s="45"/>
      <c r="I65" s="45"/>
      <c r="J65" s="148">
        <v>8703</v>
      </c>
      <c r="K65" s="149">
        <v>8684</v>
      </c>
      <c r="L65" s="149">
        <v>8760</v>
      </c>
      <c r="M65" s="148">
        <v>8760</v>
      </c>
      <c r="N65" s="150"/>
      <c r="O65" s="163"/>
      <c r="P65" s="163"/>
      <c r="Q65" s="150"/>
      <c r="R65" s="16"/>
      <c r="S65" s="16"/>
      <c r="T65" s="16"/>
    </row>
    <row r="66" spans="1:20" ht="13.5">
      <c r="A66" s="157">
        <v>19</v>
      </c>
      <c r="B66" s="158">
        <v>8756.4960940000001</v>
      </c>
      <c r="C66" s="158">
        <v>8757.3720699999994</v>
      </c>
      <c r="D66" s="158">
        <v>8760</v>
      </c>
      <c r="E66" s="158">
        <v>8760</v>
      </c>
      <c r="F66" s="43"/>
      <c r="G66" s="45"/>
      <c r="H66" s="45"/>
      <c r="I66" s="45"/>
      <c r="J66" s="148"/>
      <c r="K66" s="158"/>
      <c r="L66" s="158"/>
      <c r="M66" s="150"/>
      <c r="N66" s="150"/>
      <c r="O66" s="163"/>
      <c r="P66" s="163"/>
      <c r="Q66" s="150"/>
      <c r="R66" s="16"/>
      <c r="S66" s="16"/>
      <c r="T66" s="16"/>
    </row>
    <row r="67" spans="1:20" ht="13.5">
      <c r="A67" s="157">
        <v>20</v>
      </c>
      <c r="B67" s="158">
        <v>8756.4960940000001</v>
      </c>
      <c r="C67" s="158">
        <v>8759.1240230000003</v>
      </c>
      <c r="D67" s="158">
        <v>8760</v>
      </c>
      <c r="E67" s="158">
        <v>8760</v>
      </c>
      <c r="F67" s="43"/>
      <c r="G67" s="45"/>
      <c r="H67" s="45"/>
      <c r="I67" s="45"/>
      <c r="J67" s="148"/>
      <c r="K67" s="158"/>
      <c r="L67" s="158"/>
      <c r="M67" s="150"/>
      <c r="N67" s="150"/>
      <c r="O67" s="163"/>
      <c r="P67" s="163"/>
      <c r="Q67" s="150"/>
      <c r="R67" s="16"/>
      <c r="S67" s="16"/>
      <c r="T67" s="16"/>
    </row>
    <row r="68" spans="1:20" ht="13.5">
      <c r="A68" s="26"/>
      <c r="B68" s="20"/>
      <c r="C68" s="20"/>
      <c r="D68" s="20"/>
      <c r="E68" s="20"/>
      <c r="F68" s="20"/>
      <c r="G68" s="22"/>
      <c r="H68" s="45"/>
      <c r="I68" s="20"/>
      <c r="J68" s="20"/>
      <c r="K68" s="20"/>
      <c r="L68" s="20"/>
      <c r="M68" s="21"/>
      <c r="N68" s="21"/>
      <c r="O68" s="29"/>
      <c r="P68" s="29"/>
      <c r="Q68" s="21"/>
      <c r="R68" s="16"/>
      <c r="S68" s="16"/>
      <c r="T68" s="16"/>
    </row>
    <row r="69" spans="1:20">
      <c r="A69" s="30"/>
      <c r="B69" s="30"/>
      <c r="C69" s="30"/>
      <c r="D69" s="30"/>
      <c r="E69" s="30"/>
      <c r="F69" s="30"/>
      <c r="G69" s="31"/>
      <c r="H69" s="31"/>
      <c r="I69" s="31"/>
      <c r="J69" s="31"/>
      <c r="K69" s="30"/>
      <c r="L69" s="31"/>
      <c r="M69" s="31"/>
      <c r="N69" s="31"/>
      <c r="O69" s="31"/>
      <c r="P69" s="31"/>
      <c r="Q69" s="30"/>
      <c r="R69" s="17"/>
      <c r="S69" s="17"/>
      <c r="T69" s="17"/>
    </row>
    <row r="70" spans="1:20">
      <c r="A70" s="27"/>
      <c r="B70" s="32"/>
      <c r="C70" s="32"/>
      <c r="D70" s="32"/>
      <c r="E70" s="32"/>
      <c r="F70" s="32"/>
      <c r="G70" s="32"/>
      <c r="H70" s="45"/>
      <c r="I70" s="32"/>
      <c r="J70" s="32"/>
      <c r="K70" s="32"/>
      <c r="L70" s="32"/>
      <c r="M70" s="32"/>
      <c r="N70" s="32"/>
      <c r="O70" s="32"/>
      <c r="P70" s="32"/>
      <c r="Q70" s="22"/>
    </row>
    <row r="71" spans="1:20" s="42" customFormat="1" ht="37.5">
      <c r="A71" s="39" t="s">
        <v>37</v>
      </c>
      <c r="B71" s="40">
        <v>4.9164184718200801</v>
      </c>
      <c r="C71" s="40">
        <v>4.7835053182769798</v>
      </c>
      <c r="D71" s="40">
        <v>1.5932504260424101</v>
      </c>
      <c r="E71" s="40">
        <v>1.65806474813379</v>
      </c>
      <c r="F71" s="40"/>
      <c r="G71" s="40"/>
      <c r="H71" s="40"/>
      <c r="I71" s="40"/>
      <c r="J71" s="40">
        <f>IF(OR(MIN(J$45:J$68)&gt;$E1*$G$1,SUM(J$45:J$68)=0),"",(LOG10(($E1*$G$1)/INDEX(J$45:J$68,MATCH($E1*$G$1,J$45:J$68)))/LOG10(INDEX(J$45:J$68,MATCH($E1*$G$1,J$45:J$68))/INDEX(J$45:J$68,1+MATCH($E1*$G$1,J$45:J$68))))*(INDEX($A$45:$A$68,MATCH($E1*$G$1,J$45:J$68))-INDEX($A$45:$A$68,1+MATCH($E1*$G$1,J$45:J$68)))+INDEX($A$45:$A$68,MATCH($E1*$G$1,J$45:J$68)))</f>
        <v>5.7358107495406605</v>
      </c>
      <c r="K71" s="40">
        <f>IF(OR(MIN(K$45:K$68)&gt;$E1*$G$1,SUM(K$45:K$68)=0),"",(LOG10(($E1*$G$1)/INDEX(K$45:K$68,MATCH($E1*$G$1,K$45:K$68)))/LOG10(INDEX(K$45:K$68,MATCH($E1*$G$1,K$45:K$68))/INDEX(K$45:K$68,1+MATCH($E1*$G$1,K$45:K$68))))*(INDEX($A$45:$A$68,MATCH($E1*$G$1,K$45:K$68))-INDEX($A$45:$A$68,1+MATCH($E1*$G$1,K$45:K$68)))+INDEX($A$45:$A$68,MATCH($E1*$G$1,K$45:K$68)))</f>
        <v>5.4630351973590239</v>
      </c>
      <c r="L71" s="40">
        <f t="shared" ref="L71:M71" si="0">IF(OR(MIN(L$45:L$68)&gt;$E1*$G$1,SUM(L$45:L$68)=0),"",(LOG10(($E1*$G$1)/INDEX(L$45:L$68,MATCH($E1*$G$1,L$45:L$68)))/LOG10(INDEX(L$45:L$68,MATCH($E1*$G$1,L$45:L$68))/INDEX(L$45:L$68,1+MATCH($E1*$G$1,L$45:L$68))))*(INDEX($A$45:$A$68,MATCH($E1*$G$1,L$45:L$68))-INDEX($A$45:$A$68,1+MATCH($E1*$G$1,L$45:L$68)))+INDEX($A$45:$A$68,MATCH($E1*$G$1,L$45:L$68)))</f>
        <v>1.6776640709697466</v>
      </c>
      <c r="M71" s="40">
        <f t="shared" si="0"/>
        <v>1.7803335839538084</v>
      </c>
      <c r="N71" s="40"/>
      <c r="O71" s="40"/>
      <c r="P71" s="40"/>
      <c r="Q71" s="40"/>
      <c r="R71" s="41"/>
      <c r="S71" s="41"/>
      <c r="T71" s="41"/>
    </row>
    <row r="72" spans="1:20">
      <c r="B72" s="33"/>
      <c r="C72" s="33"/>
      <c r="D72" s="33"/>
      <c r="E72" s="33"/>
      <c r="G72" s="11"/>
    </row>
    <row r="73" spans="1:20">
      <c r="G73" s="11"/>
    </row>
    <row r="74" spans="1:20">
      <c r="G74" s="11"/>
      <c r="H74" s="9"/>
      <c r="I74" s="9"/>
      <c r="J74" s="9"/>
      <c r="K74" s="9"/>
    </row>
    <row r="75" spans="1:20">
      <c r="G75" s="11"/>
    </row>
    <row r="76" spans="1:20">
      <c r="G76" s="11"/>
    </row>
    <row r="77" spans="1:20">
      <c r="G77" s="11"/>
    </row>
    <row r="78" spans="1:20">
      <c r="G78" s="11"/>
    </row>
    <row r="79" spans="1:20">
      <c r="G79" s="11"/>
    </row>
    <row r="80" spans="1:20">
      <c r="G80" s="11"/>
    </row>
    <row r="81" spans="1:10">
      <c r="G81" s="11"/>
    </row>
    <row r="82" spans="1:10">
      <c r="G82" s="11"/>
    </row>
    <row r="83" spans="1:10">
      <c r="G83" s="11"/>
    </row>
    <row r="84" spans="1:10">
      <c r="G84" s="11"/>
    </row>
    <row r="85" spans="1:10">
      <c r="H85" s="34"/>
      <c r="I85" s="34"/>
      <c r="J85" s="34"/>
    </row>
    <row r="86" spans="1:10" ht="13">
      <c r="A86" s="23"/>
    </row>
    <row r="87" spans="1:10">
      <c r="F87" s="35"/>
      <c r="G87" s="11"/>
    </row>
    <row r="88" spans="1:10">
      <c r="G88" s="11"/>
    </row>
    <row r="89" spans="1:10">
      <c r="G89" s="11"/>
    </row>
    <row r="90" spans="1:10">
      <c r="G90" s="11"/>
    </row>
    <row r="91" spans="1:10">
      <c r="G91" s="11"/>
    </row>
    <row r="92" spans="1:10">
      <c r="G92" s="11"/>
    </row>
    <row r="93" spans="1:10">
      <c r="G93" s="11"/>
    </row>
    <row r="94" spans="1:10">
      <c r="G94" s="11"/>
    </row>
    <row r="95" spans="1:10">
      <c r="G95" s="11"/>
    </row>
    <row r="96" spans="1:10">
      <c r="G96" s="11"/>
    </row>
    <row r="97" spans="1:10">
      <c r="G97" s="11"/>
    </row>
    <row r="98" spans="1:10">
      <c r="G98" s="11"/>
    </row>
    <row r="99" spans="1:10">
      <c r="G99" s="11"/>
    </row>
    <row r="100" spans="1:10">
      <c r="G100" s="11"/>
    </row>
    <row r="102" spans="1:10" ht="13">
      <c r="A102" s="23"/>
    </row>
    <row r="103" spans="1:10">
      <c r="F103" s="35"/>
      <c r="G103" s="35"/>
    </row>
    <row r="112" spans="1:10">
      <c r="H112" s="34"/>
      <c r="I112" s="34"/>
      <c r="J112" s="34"/>
    </row>
    <row r="114" spans="6:10">
      <c r="H114" s="34"/>
      <c r="I114" s="34"/>
      <c r="J114" s="34"/>
    </row>
    <row r="116" spans="6:10">
      <c r="H116" s="34"/>
      <c r="I116" s="34"/>
      <c r="J116" s="34"/>
    </row>
    <row r="118" spans="6:10">
      <c r="H118" s="9"/>
      <c r="I118" s="9"/>
      <c r="J118" s="9"/>
    </row>
    <row r="120" spans="6:10">
      <c r="F120" s="36"/>
      <c r="G120" s="36"/>
      <c r="H120" s="37"/>
      <c r="I120" s="37"/>
      <c r="J120" s="37"/>
    </row>
    <row r="121" spans="6:10">
      <c r="F121" s="36"/>
      <c r="G121" s="36"/>
      <c r="H121" s="34"/>
      <c r="I121" s="34"/>
      <c r="J121" s="34"/>
    </row>
    <row r="122" spans="6:10">
      <c r="F122" s="36"/>
      <c r="G122" s="36"/>
      <c r="H122" s="34"/>
      <c r="I122" s="34"/>
      <c r="J122" s="34"/>
    </row>
    <row r="123" spans="6:10">
      <c r="F123" s="36"/>
      <c r="G123" s="36"/>
      <c r="H123" s="34"/>
      <c r="I123" s="34"/>
      <c r="J123" s="34"/>
    </row>
    <row r="124" spans="6:10">
      <c r="F124" s="36"/>
      <c r="G124" s="36"/>
      <c r="H124" s="34"/>
      <c r="I124" s="34"/>
      <c r="J124" s="34"/>
    </row>
    <row r="125" spans="6:10">
      <c r="F125" s="36"/>
      <c r="G125" s="36"/>
      <c r="H125" s="34"/>
      <c r="I125" s="34"/>
      <c r="J125" s="34"/>
    </row>
    <row r="126" spans="6:10">
      <c r="F126" s="36"/>
      <c r="G126" s="36"/>
      <c r="H126" s="34"/>
      <c r="I126" s="34"/>
      <c r="J126" s="34"/>
    </row>
    <row r="127" spans="6:10">
      <c r="F127" s="36"/>
      <c r="G127" s="36"/>
    </row>
    <row r="128" spans="6:10">
      <c r="F128" s="36"/>
      <c r="G128" s="36"/>
    </row>
  </sheetData>
  <mergeCells count="5">
    <mergeCell ref="B43:E43"/>
    <mergeCell ref="F43:I43"/>
    <mergeCell ref="J43:M43"/>
    <mergeCell ref="N43:Q43"/>
    <mergeCell ref="A1:D1"/>
  </mergeCells>
  <phoneticPr fontId="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6"/>
  <sheetViews>
    <sheetView topLeftCell="A36" zoomScaleNormal="100" workbookViewId="0">
      <selection activeCell="F43" sqref="F43:I43"/>
    </sheetView>
  </sheetViews>
  <sheetFormatPr defaultColWidth="9" defaultRowHeight="12.5"/>
  <cols>
    <col min="1" max="1" width="8.54296875" style="11" customWidth="1"/>
    <col min="2" max="2" width="6.81640625" style="11" customWidth="1"/>
    <col min="3" max="3" width="7.453125" style="11" customWidth="1"/>
    <col min="4" max="5" width="9.453125" style="11" customWidth="1"/>
    <col min="6" max="7" width="7.453125" style="10" customWidth="1"/>
    <col min="8" max="17" width="7.453125" style="11" customWidth="1"/>
    <col min="18" max="18" width="7.453125" style="8" customWidth="1"/>
    <col min="19" max="19" width="9.1796875" style="8" customWidth="1"/>
    <col min="20" max="20" width="7.453125" style="8" customWidth="1"/>
    <col min="21" max="16384" width="9" style="8"/>
  </cols>
  <sheetData>
    <row r="1" spans="1:15" ht="21" customHeight="1">
      <c r="A1" s="241" t="s">
        <v>39</v>
      </c>
      <c r="B1" s="241"/>
      <c r="C1" s="241"/>
      <c r="D1" s="241"/>
      <c r="E1" s="153">
        <v>0.85</v>
      </c>
      <c r="F1" s="10" t="s">
        <v>137</v>
      </c>
      <c r="G1" s="10">
        <v>8760</v>
      </c>
      <c r="H1" s="11" t="s">
        <v>138</v>
      </c>
      <c r="I1" s="11">
        <v>14112</v>
      </c>
      <c r="L1" s="9"/>
      <c r="M1" s="28"/>
      <c r="N1" s="28"/>
      <c r="O1" s="9"/>
    </row>
    <row r="2" spans="1:15" ht="13">
      <c r="A2" s="24"/>
      <c r="F2" s="12"/>
      <c r="G2" s="12"/>
      <c r="H2" s="23"/>
      <c r="I2" s="23"/>
      <c r="J2" s="23"/>
    </row>
    <row r="3" spans="1:15" ht="13">
      <c r="A3" s="24"/>
      <c r="F3" s="12"/>
      <c r="G3" s="12"/>
      <c r="H3" s="23"/>
      <c r="I3" s="23"/>
      <c r="J3" s="23"/>
    </row>
    <row r="4" spans="1:15" ht="13">
      <c r="A4" s="24"/>
      <c r="F4" s="12"/>
      <c r="G4" s="12"/>
      <c r="H4" s="23"/>
      <c r="I4" s="23"/>
      <c r="J4" s="23"/>
    </row>
    <row r="5" spans="1:15" ht="13">
      <c r="A5" s="24"/>
      <c r="F5" s="12"/>
      <c r="G5" s="12"/>
      <c r="H5" s="23"/>
      <c r="I5" s="23"/>
      <c r="J5" s="23"/>
    </row>
    <row r="6" spans="1:15" ht="13">
      <c r="A6" s="24"/>
      <c r="F6" s="12"/>
      <c r="G6" s="12"/>
      <c r="H6" s="23"/>
      <c r="I6" s="23"/>
      <c r="J6" s="23"/>
    </row>
    <row r="7" spans="1:15" ht="13">
      <c r="A7" s="24"/>
      <c r="F7" s="12"/>
      <c r="G7" s="12"/>
      <c r="H7" s="23"/>
      <c r="I7" s="23"/>
      <c r="J7" s="23"/>
    </row>
    <row r="8" spans="1:15" ht="13">
      <c r="A8" s="24"/>
      <c r="F8" s="12"/>
      <c r="G8" s="12"/>
      <c r="H8" s="23"/>
      <c r="I8" s="23"/>
      <c r="J8" s="23"/>
    </row>
    <row r="9" spans="1:15" ht="13">
      <c r="A9" s="24"/>
      <c r="F9" s="12"/>
      <c r="G9" s="12"/>
      <c r="H9" s="23"/>
      <c r="I9" s="23"/>
      <c r="J9" s="23"/>
    </row>
    <row r="10" spans="1:15" ht="13">
      <c r="A10" s="24"/>
      <c r="F10" s="12"/>
      <c r="G10" s="12"/>
      <c r="H10" s="23"/>
      <c r="I10" s="23"/>
      <c r="J10" s="23"/>
    </row>
    <row r="11" spans="1:15" ht="13">
      <c r="A11" s="24"/>
      <c r="F11" s="12"/>
      <c r="G11" s="12"/>
      <c r="H11" s="23"/>
      <c r="I11" s="23"/>
      <c r="J11" s="23"/>
    </row>
    <row r="12" spans="1:15" ht="13">
      <c r="A12" s="24"/>
      <c r="F12" s="12"/>
      <c r="G12" s="12"/>
      <c r="H12" s="23"/>
      <c r="I12" s="23"/>
      <c r="J12" s="23"/>
    </row>
    <row r="13" spans="1:15" ht="13">
      <c r="A13" s="24"/>
      <c r="F13" s="12"/>
      <c r="G13" s="12"/>
      <c r="H13" s="23"/>
      <c r="I13" s="23"/>
      <c r="J13" s="23"/>
    </row>
    <row r="14" spans="1:15" ht="13">
      <c r="A14" s="24"/>
      <c r="F14" s="12"/>
      <c r="G14" s="12"/>
      <c r="H14" s="23"/>
      <c r="I14" s="23"/>
      <c r="J14" s="23"/>
    </row>
    <row r="15" spans="1:15" ht="13">
      <c r="A15" s="24"/>
      <c r="F15" s="12"/>
      <c r="G15" s="12"/>
      <c r="H15" s="23"/>
      <c r="I15" s="23"/>
      <c r="J15" s="23"/>
    </row>
    <row r="16" spans="1:15" ht="13">
      <c r="A16" s="24"/>
      <c r="F16" s="12"/>
      <c r="G16" s="12"/>
      <c r="H16" s="23"/>
      <c r="I16" s="23"/>
      <c r="J16" s="23"/>
    </row>
    <row r="17" spans="1:10" ht="13">
      <c r="A17" s="24"/>
      <c r="F17" s="12"/>
      <c r="G17" s="12"/>
      <c r="H17" s="23"/>
      <c r="I17" s="23"/>
      <c r="J17" s="23"/>
    </row>
    <row r="18" spans="1:10" ht="13">
      <c r="A18" s="24"/>
      <c r="F18" s="12"/>
      <c r="G18" s="12"/>
      <c r="H18" s="23"/>
      <c r="I18" s="23"/>
      <c r="J18" s="23"/>
    </row>
    <row r="19" spans="1:10" ht="13">
      <c r="A19" s="24"/>
      <c r="F19" s="12"/>
      <c r="G19" s="12"/>
      <c r="H19" s="23"/>
      <c r="I19" s="23"/>
      <c r="J19" s="23"/>
    </row>
    <row r="20" spans="1:10" ht="13">
      <c r="A20" s="24"/>
      <c r="F20" s="12"/>
      <c r="G20" s="12"/>
      <c r="H20" s="23"/>
      <c r="I20" s="23"/>
      <c r="J20" s="23"/>
    </row>
    <row r="21" spans="1:10" ht="13">
      <c r="A21" s="24"/>
      <c r="F21" s="12"/>
      <c r="G21" s="12"/>
      <c r="H21" s="23"/>
      <c r="I21" s="23"/>
      <c r="J21" s="23"/>
    </row>
    <row r="22" spans="1:10" ht="13">
      <c r="A22" s="24"/>
      <c r="F22" s="12"/>
      <c r="G22" s="12"/>
      <c r="H22" s="23"/>
      <c r="I22" s="23"/>
      <c r="J22" s="23"/>
    </row>
    <row r="23" spans="1:10" ht="13">
      <c r="A23" s="24"/>
      <c r="F23" s="12"/>
      <c r="G23" s="12"/>
      <c r="H23" s="23"/>
      <c r="I23" s="23"/>
      <c r="J23" s="23"/>
    </row>
    <row r="24" spans="1:10" ht="13">
      <c r="A24" s="24"/>
      <c r="F24" s="12"/>
      <c r="G24" s="12"/>
      <c r="H24" s="23"/>
      <c r="I24" s="23"/>
      <c r="J24" s="23"/>
    </row>
    <row r="25" spans="1:10" ht="13">
      <c r="A25" s="24"/>
      <c r="F25" s="12"/>
      <c r="G25" s="12"/>
      <c r="H25" s="23"/>
      <c r="I25" s="23"/>
      <c r="J25" s="23"/>
    </row>
    <row r="26" spans="1:10" ht="13">
      <c r="A26" s="24"/>
      <c r="F26" s="12"/>
      <c r="G26" s="12"/>
      <c r="H26" s="23"/>
      <c r="I26" s="23"/>
      <c r="J26" s="23"/>
    </row>
    <row r="27" spans="1:10" ht="13">
      <c r="A27" s="24"/>
      <c r="F27" s="12"/>
      <c r="G27" s="12"/>
      <c r="H27" s="23"/>
      <c r="I27" s="23"/>
      <c r="J27" s="23"/>
    </row>
    <row r="28" spans="1:10" ht="13">
      <c r="A28" s="24"/>
      <c r="F28" s="12"/>
      <c r="G28" s="12"/>
      <c r="H28" s="23"/>
      <c r="I28" s="23"/>
      <c r="J28" s="23"/>
    </row>
    <row r="29" spans="1:10" ht="13">
      <c r="A29" s="24"/>
      <c r="F29" s="12"/>
      <c r="G29" s="12"/>
      <c r="H29" s="23"/>
      <c r="I29" s="23"/>
      <c r="J29" s="23"/>
    </row>
    <row r="30" spans="1:10" ht="13">
      <c r="A30" s="24"/>
      <c r="F30" s="12"/>
      <c r="G30" s="12"/>
      <c r="H30" s="23"/>
      <c r="I30" s="23"/>
      <c r="J30" s="23"/>
    </row>
    <row r="31" spans="1:10" ht="13">
      <c r="A31" s="24"/>
      <c r="F31" s="12"/>
      <c r="G31" s="12"/>
      <c r="H31" s="23"/>
      <c r="I31" s="23"/>
      <c r="J31" s="23"/>
    </row>
    <row r="32" spans="1:10" ht="13">
      <c r="A32" s="24"/>
      <c r="F32" s="12"/>
      <c r="G32" s="12"/>
      <c r="H32" s="23"/>
      <c r="I32" s="23"/>
      <c r="J32" s="23"/>
    </row>
    <row r="33" spans="1:20" ht="13">
      <c r="A33" s="24"/>
      <c r="F33" s="12"/>
      <c r="G33" s="12"/>
      <c r="H33" s="23"/>
      <c r="I33" s="23"/>
      <c r="J33" s="23"/>
    </row>
    <row r="34" spans="1:20" ht="13">
      <c r="A34" s="24"/>
      <c r="F34" s="12"/>
      <c r="G34" s="12"/>
      <c r="H34" s="23"/>
      <c r="I34" s="23"/>
      <c r="J34" s="23"/>
    </row>
    <row r="35" spans="1:20" ht="13">
      <c r="A35" s="24"/>
      <c r="F35" s="12"/>
      <c r="G35" s="12"/>
      <c r="H35" s="23"/>
      <c r="I35" s="23"/>
      <c r="J35" s="23"/>
    </row>
    <row r="36" spans="1:20" ht="13">
      <c r="A36" s="24"/>
      <c r="F36" s="12"/>
      <c r="G36" s="12"/>
      <c r="H36" s="23"/>
      <c r="I36" s="23"/>
      <c r="J36" s="23"/>
    </row>
    <row r="37" spans="1:20" ht="13">
      <c r="A37" s="24"/>
      <c r="F37" s="12"/>
      <c r="G37" s="12"/>
      <c r="H37" s="23"/>
      <c r="I37" s="23"/>
      <c r="J37" s="23"/>
    </row>
    <row r="38" spans="1:20" ht="13">
      <c r="A38" s="24"/>
      <c r="F38" s="12"/>
      <c r="G38" s="12"/>
      <c r="H38" s="23"/>
      <c r="I38" s="23"/>
      <c r="J38" s="23"/>
    </row>
    <row r="39" spans="1:20" ht="13">
      <c r="A39" s="24"/>
      <c r="F39" s="12"/>
      <c r="G39" s="12"/>
      <c r="H39" s="23"/>
      <c r="I39" s="23"/>
      <c r="J39" s="23"/>
    </row>
    <row r="40" spans="1:20" ht="13">
      <c r="A40" s="24"/>
      <c r="F40" s="12"/>
      <c r="G40" s="12"/>
      <c r="H40" s="23"/>
      <c r="I40" s="23"/>
      <c r="J40" s="23"/>
    </row>
    <row r="41" spans="1:20" ht="13">
      <c r="A41" s="24"/>
      <c r="F41" s="12"/>
      <c r="G41" s="12"/>
      <c r="H41" s="23"/>
      <c r="I41" s="23"/>
      <c r="J41" s="23"/>
    </row>
    <row r="42" spans="1:20" ht="13">
      <c r="A42" s="24"/>
      <c r="F42" s="12"/>
      <c r="G42" s="12"/>
      <c r="H42" s="23"/>
      <c r="I42" s="23"/>
      <c r="J42" s="23"/>
    </row>
    <row r="43" spans="1:20" s="18" customFormat="1" ht="25.5" customHeight="1">
      <c r="A43" s="154"/>
      <c r="B43" s="240" t="s">
        <v>31</v>
      </c>
      <c r="C43" s="240"/>
      <c r="D43" s="240"/>
      <c r="E43" s="240"/>
      <c r="F43" s="242" t="s">
        <v>143</v>
      </c>
      <c r="G43" s="242"/>
      <c r="H43" s="242"/>
      <c r="I43" s="242"/>
      <c r="J43" s="240" t="s">
        <v>140</v>
      </c>
      <c r="K43" s="240"/>
      <c r="L43" s="240"/>
      <c r="M43" s="240"/>
      <c r="N43" s="240" t="s">
        <v>36</v>
      </c>
      <c r="O43" s="240"/>
      <c r="P43" s="240"/>
      <c r="Q43" s="240"/>
    </row>
    <row r="44" spans="1:20" s="15" customFormat="1" ht="112.5" customHeight="1">
      <c r="A44" s="155" t="s">
        <v>55</v>
      </c>
      <c r="B44" s="156" t="s">
        <v>34</v>
      </c>
      <c r="C44" s="156" t="s">
        <v>35</v>
      </c>
      <c r="D44" s="156" t="s">
        <v>32</v>
      </c>
      <c r="E44" s="156" t="s">
        <v>33</v>
      </c>
      <c r="F44" s="19"/>
      <c r="G44" s="19"/>
      <c r="H44" s="19"/>
      <c r="I44" s="19"/>
      <c r="J44" s="156" t="s">
        <v>34</v>
      </c>
      <c r="K44" s="156" t="s">
        <v>35</v>
      </c>
      <c r="L44" s="156" t="s">
        <v>32</v>
      </c>
      <c r="M44" s="156" t="s">
        <v>33</v>
      </c>
      <c r="N44" s="156" t="s">
        <v>34</v>
      </c>
      <c r="O44" s="156" t="s">
        <v>35</v>
      </c>
      <c r="P44" s="156" t="s">
        <v>32</v>
      </c>
      <c r="Q44" s="156" t="s">
        <v>33</v>
      </c>
      <c r="R44" s="14"/>
      <c r="S44" s="13"/>
      <c r="T44" s="14"/>
    </row>
    <row r="45" spans="1:20" ht="13.5">
      <c r="A45" s="157">
        <v>2</v>
      </c>
      <c r="B45" s="158">
        <v>5667.3793949999999</v>
      </c>
      <c r="C45" s="158">
        <v>5612.3422849999997</v>
      </c>
      <c r="D45" s="158">
        <v>6689.0878910000001</v>
      </c>
      <c r="E45" s="158">
        <v>6790.6943359999996</v>
      </c>
      <c r="F45" s="45"/>
      <c r="G45" s="45"/>
      <c r="H45" s="45"/>
      <c r="I45" s="45"/>
      <c r="J45" s="148"/>
      <c r="K45" s="150"/>
      <c r="L45" s="150"/>
      <c r="M45" s="150"/>
      <c r="N45" s="150"/>
      <c r="O45" s="163"/>
      <c r="P45" s="163"/>
      <c r="Q45" s="150"/>
      <c r="R45" s="16"/>
      <c r="S45" s="16"/>
      <c r="T45" s="16"/>
    </row>
    <row r="46" spans="1:20" ht="13.5">
      <c r="A46" s="157">
        <v>3</v>
      </c>
      <c r="B46" s="158">
        <v>6365.9233400000003</v>
      </c>
      <c r="C46" s="158">
        <v>6274.1953130000002</v>
      </c>
      <c r="D46" s="158">
        <v>7442.6689450000003</v>
      </c>
      <c r="E46" s="158">
        <v>7576.7329099999997</v>
      </c>
      <c r="F46" s="45"/>
      <c r="G46" s="45"/>
      <c r="H46" s="45"/>
      <c r="I46" s="45"/>
      <c r="J46" s="158"/>
      <c r="K46" s="150"/>
      <c r="L46" s="150"/>
      <c r="M46" s="150"/>
      <c r="N46" s="150"/>
      <c r="O46" s="163"/>
      <c r="P46" s="163"/>
      <c r="Q46" s="150"/>
      <c r="R46" s="16"/>
      <c r="S46" s="16"/>
      <c r="T46" s="16"/>
    </row>
    <row r="47" spans="1:20" ht="13.5">
      <c r="A47" s="157">
        <v>4</v>
      </c>
      <c r="B47" s="158">
        <v>7132.2045900000003</v>
      </c>
      <c r="C47" s="158">
        <v>7060.2333980000003</v>
      </c>
      <c r="D47" s="158">
        <v>8287.9775389999995</v>
      </c>
      <c r="E47" s="158">
        <v>8310.5566409999992</v>
      </c>
      <c r="F47" s="45"/>
      <c r="G47" s="45"/>
      <c r="H47" s="45"/>
      <c r="I47" s="45"/>
      <c r="J47" s="159">
        <v>6830</v>
      </c>
      <c r="K47" s="159">
        <v>6813</v>
      </c>
      <c r="L47" s="159">
        <v>8369</v>
      </c>
      <c r="M47" s="159">
        <v>8322</v>
      </c>
      <c r="N47" s="150"/>
      <c r="O47" s="163"/>
      <c r="P47" s="163"/>
      <c r="Q47" s="150"/>
      <c r="R47" s="16"/>
      <c r="S47" s="16"/>
      <c r="T47" s="16"/>
    </row>
    <row r="48" spans="1:20" ht="13.5">
      <c r="A48" s="157">
        <v>5</v>
      </c>
      <c r="B48" s="158">
        <v>7871.673828</v>
      </c>
      <c r="C48" s="158">
        <v>7818.0478519999997</v>
      </c>
      <c r="D48" s="158">
        <v>9222.1923829999996</v>
      </c>
      <c r="E48" s="158">
        <v>9249.0048829999996</v>
      </c>
      <c r="F48" s="45"/>
      <c r="G48" s="45"/>
      <c r="H48" s="45"/>
      <c r="I48" s="45"/>
      <c r="J48" s="159">
        <v>7621</v>
      </c>
      <c r="K48" s="159">
        <v>7592</v>
      </c>
      <c r="L48" s="159">
        <v>9326</v>
      </c>
      <c r="M48" s="159">
        <v>9264</v>
      </c>
      <c r="N48" s="150"/>
      <c r="O48" s="163"/>
      <c r="P48" s="163"/>
      <c r="Q48" s="150"/>
      <c r="R48" s="16"/>
      <c r="S48" s="16"/>
      <c r="T48" s="16"/>
    </row>
    <row r="49" spans="1:20" ht="13.5">
      <c r="A49" s="157">
        <v>6</v>
      </c>
      <c r="B49" s="158">
        <v>8513.7695309999999</v>
      </c>
      <c r="C49" s="158">
        <v>8482.7236329999996</v>
      </c>
      <c r="D49" s="158">
        <v>10071.734375</v>
      </c>
      <c r="E49" s="158">
        <v>10109.836914</v>
      </c>
      <c r="F49" s="45"/>
      <c r="G49" s="45"/>
      <c r="H49" s="45"/>
      <c r="I49" s="45"/>
      <c r="J49" s="159">
        <v>8267</v>
      </c>
      <c r="K49" s="159">
        <v>8246</v>
      </c>
      <c r="L49" s="159">
        <v>10223</v>
      </c>
      <c r="M49" s="159">
        <v>10189</v>
      </c>
      <c r="N49" s="150"/>
      <c r="O49" s="163"/>
      <c r="P49" s="163"/>
      <c r="Q49" s="150"/>
      <c r="R49" s="16"/>
      <c r="S49" s="16"/>
      <c r="T49" s="16"/>
    </row>
    <row r="50" spans="1:20" ht="13.5">
      <c r="A50" s="157">
        <v>7</v>
      </c>
      <c r="B50" s="158">
        <v>9213.7246090000008</v>
      </c>
      <c r="C50" s="158">
        <v>9230.6591800000006</v>
      </c>
      <c r="D50" s="158">
        <v>10946.678711</v>
      </c>
      <c r="E50" s="158">
        <v>10974.902344</v>
      </c>
      <c r="F50" s="45"/>
      <c r="G50" s="45"/>
      <c r="H50" s="45"/>
      <c r="I50" s="45"/>
      <c r="J50" s="159">
        <v>9022</v>
      </c>
      <c r="K50" s="159">
        <v>9013</v>
      </c>
      <c r="L50" s="159">
        <v>11212</v>
      </c>
      <c r="M50" s="159">
        <v>11186</v>
      </c>
      <c r="N50" s="150"/>
      <c r="O50" s="163"/>
      <c r="P50" s="163"/>
      <c r="Q50" s="150"/>
      <c r="R50" s="16"/>
      <c r="S50" s="16"/>
      <c r="T50" s="16"/>
    </row>
    <row r="51" spans="1:20" ht="13.5">
      <c r="A51" s="157">
        <v>8</v>
      </c>
      <c r="B51" s="158">
        <v>10057.622069999999</v>
      </c>
      <c r="C51" s="158">
        <v>9876.9892579999996</v>
      </c>
      <c r="D51" s="158">
        <v>11806.099609000001</v>
      </c>
      <c r="E51" s="158">
        <v>11794.809569999999</v>
      </c>
      <c r="F51" s="45"/>
      <c r="G51" s="45"/>
      <c r="H51" s="45"/>
      <c r="I51" s="45"/>
      <c r="J51" s="159">
        <v>9753</v>
      </c>
      <c r="K51" s="159">
        <v>9694</v>
      </c>
      <c r="L51" s="159">
        <v>11967</v>
      </c>
      <c r="M51" s="159">
        <v>11935</v>
      </c>
      <c r="N51" s="150"/>
      <c r="O51" s="163"/>
      <c r="P51" s="163"/>
      <c r="Q51" s="150"/>
      <c r="R51" s="16"/>
      <c r="S51" s="16"/>
      <c r="T51" s="16"/>
    </row>
    <row r="52" spans="1:20" ht="13.5">
      <c r="A52" s="157">
        <v>9</v>
      </c>
      <c r="B52" s="158">
        <v>10747.699219</v>
      </c>
      <c r="C52" s="158">
        <v>10626.335938</v>
      </c>
      <c r="D52" s="158">
        <v>12431.260742</v>
      </c>
      <c r="E52" s="158">
        <v>12429.849609000001</v>
      </c>
      <c r="F52" s="45"/>
      <c r="G52" s="45"/>
      <c r="H52" s="45"/>
      <c r="I52" s="45"/>
      <c r="J52" s="159">
        <v>10471</v>
      </c>
      <c r="K52" s="159">
        <v>10453</v>
      </c>
      <c r="L52" s="159">
        <v>12539</v>
      </c>
      <c r="M52" s="159">
        <v>12511</v>
      </c>
      <c r="N52" s="150"/>
      <c r="O52" s="163"/>
      <c r="P52" s="163"/>
      <c r="Q52" s="150"/>
      <c r="R52" s="16"/>
      <c r="S52" s="16"/>
      <c r="T52" s="16"/>
    </row>
    <row r="53" spans="1:20" ht="13.5">
      <c r="A53" s="157">
        <v>10</v>
      </c>
      <c r="B53" s="158">
        <v>11283.955078000001</v>
      </c>
      <c r="C53" s="158">
        <v>11226.095703000001</v>
      </c>
      <c r="D53" s="158">
        <v>13002.796875</v>
      </c>
      <c r="E53" s="158">
        <v>13002.796875</v>
      </c>
      <c r="F53" s="45"/>
      <c r="G53" s="45"/>
      <c r="H53" s="45"/>
      <c r="I53" s="45"/>
      <c r="J53" s="159">
        <v>11106</v>
      </c>
      <c r="K53" s="159">
        <v>11057</v>
      </c>
      <c r="L53" s="159">
        <v>12997</v>
      </c>
      <c r="M53" s="159">
        <v>12952</v>
      </c>
      <c r="N53" s="150"/>
      <c r="O53" s="163"/>
      <c r="P53" s="163"/>
      <c r="Q53" s="150"/>
      <c r="R53" s="16"/>
      <c r="S53" s="16"/>
      <c r="T53" s="16"/>
    </row>
    <row r="54" spans="1:20" ht="13.5">
      <c r="A54" s="157">
        <v>11</v>
      </c>
      <c r="B54" s="158">
        <v>11904.882813</v>
      </c>
      <c r="C54" s="158">
        <v>11777.875</v>
      </c>
      <c r="D54" s="158">
        <v>13340.073242</v>
      </c>
      <c r="E54" s="158">
        <v>13335.839844</v>
      </c>
      <c r="F54" s="45"/>
      <c r="G54" s="45"/>
      <c r="H54" s="45"/>
      <c r="I54" s="45"/>
      <c r="J54" s="159">
        <v>11628</v>
      </c>
      <c r="K54" s="159">
        <v>11599</v>
      </c>
      <c r="L54" s="159">
        <v>13244</v>
      </c>
      <c r="M54" s="159">
        <v>13198</v>
      </c>
      <c r="N54" s="150"/>
      <c r="O54" s="163"/>
      <c r="P54" s="163"/>
      <c r="Q54" s="150"/>
      <c r="R54" s="16"/>
      <c r="S54" s="16"/>
      <c r="T54" s="16"/>
    </row>
    <row r="55" spans="1:20" ht="13.5">
      <c r="A55" s="157">
        <v>12</v>
      </c>
      <c r="B55" s="158">
        <v>12384.691406</v>
      </c>
      <c r="C55" s="158">
        <v>12273.206055000001</v>
      </c>
      <c r="D55" s="158">
        <v>13584.210938</v>
      </c>
      <c r="E55" s="158">
        <v>13588.444336</v>
      </c>
      <c r="F55" s="45"/>
      <c r="G55" s="45"/>
      <c r="H55" s="45"/>
      <c r="I55" s="45"/>
      <c r="J55" s="159">
        <v>12136</v>
      </c>
      <c r="K55" s="159">
        <v>12101</v>
      </c>
      <c r="L55" s="159">
        <v>13618</v>
      </c>
      <c r="M55" s="159">
        <v>13582</v>
      </c>
      <c r="N55" s="150"/>
      <c r="O55" s="163"/>
      <c r="P55" s="163"/>
      <c r="Q55" s="150"/>
      <c r="R55" s="16"/>
      <c r="S55" s="16"/>
      <c r="T55" s="16"/>
    </row>
    <row r="56" spans="1:20" ht="13.5">
      <c r="A56" s="157">
        <v>13</v>
      </c>
      <c r="B56" s="158">
        <v>12803.817383</v>
      </c>
      <c r="C56" s="158">
        <v>12723.378906</v>
      </c>
      <c r="D56" s="158">
        <v>13766.255859000001</v>
      </c>
      <c r="E56" s="158">
        <v>13771.900390999999</v>
      </c>
      <c r="F56" s="45"/>
      <c r="G56" s="45"/>
      <c r="H56" s="45"/>
      <c r="I56" s="45"/>
      <c r="J56" s="158">
        <v>12633</v>
      </c>
      <c r="K56" s="159">
        <v>12555</v>
      </c>
      <c r="L56" s="159">
        <v>13852</v>
      </c>
      <c r="M56" s="159">
        <v>13831</v>
      </c>
      <c r="N56" s="150"/>
      <c r="O56" s="163"/>
      <c r="P56" s="163"/>
      <c r="Q56" s="150"/>
      <c r="R56" s="16"/>
      <c r="S56" s="16"/>
      <c r="T56" s="16"/>
    </row>
    <row r="57" spans="1:20" ht="13.5">
      <c r="A57" s="157">
        <v>14</v>
      </c>
      <c r="B57" s="158">
        <v>13093.113281</v>
      </c>
      <c r="C57" s="158">
        <v>13028.198242</v>
      </c>
      <c r="D57" s="158">
        <v>13897.498046999999</v>
      </c>
      <c r="E57" s="158">
        <v>13903.142578000001</v>
      </c>
      <c r="F57" s="45"/>
      <c r="G57" s="45"/>
      <c r="H57" s="45"/>
      <c r="I57" s="45"/>
      <c r="J57" s="158">
        <v>12871</v>
      </c>
      <c r="K57" s="159">
        <v>12872</v>
      </c>
      <c r="L57" s="159">
        <v>13916</v>
      </c>
      <c r="M57" s="159">
        <v>13895</v>
      </c>
      <c r="N57" s="150"/>
      <c r="O57" s="163"/>
      <c r="P57" s="163"/>
      <c r="Q57" s="150"/>
      <c r="R57" s="16"/>
      <c r="S57" s="16"/>
      <c r="T57" s="16"/>
    </row>
    <row r="58" spans="1:20" ht="13.5">
      <c r="A58" s="157">
        <v>15</v>
      </c>
      <c r="B58" s="158">
        <v>13310.438477</v>
      </c>
      <c r="C58" s="158">
        <v>13318.905273</v>
      </c>
      <c r="D58" s="158">
        <v>13993.458984000001</v>
      </c>
      <c r="E58" s="158">
        <v>13997.692383</v>
      </c>
      <c r="F58" s="45"/>
      <c r="G58" s="45"/>
      <c r="H58" s="45"/>
      <c r="I58" s="45"/>
      <c r="J58" s="158">
        <v>13104</v>
      </c>
      <c r="K58" s="159">
        <v>13181</v>
      </c>
      <c r="L58" s="159">
        <v>13991</v>
      </c>
      <c r="M58" s="159">
        <v>13963</v>
      </c>
      <c r="N58" s="150"/>
      <c r="O58" s="163"/>
      <c r="P58" s="163"/>
      <c r="Q58" s="150"/>
      <c r="R58" s="16"/>
      <c r="S58" s="16"/>
      <c r="T58" s="16"/>
    </row>
    <row r="59" spans="1:20" ht="13.5">
      <c r="A59" s="157">
        <v>16</v>
      </c>
      <c r="B59" s="158">
        <v>13578.566406</v>
      </c>
      <c r="C59" s="158">
        <v>13554.576171999999</v>
      </c>
      <c r="D59" s="158">
        <v>14044.262694999999</v>
      </c>
      <c r="E59" s="158">
        <v>14045.673828000001</v>
      </c>
      <c r="F59" s="45"/>
      <c r="G59" s="45"/>
      <c r="H59" s="45"/>
      <c r="I59" s="45"/>
      <c r="J59" s="158">
        <v>13336</v>
      </c>
      <c r="K59" s="159">
        <v>13423</v>
      </c>
      <c r="L59" s="159">
        <v>14057</v>
      </c>
      <c r="M59" s="159">
        <v>14028</v>
      </c>
      <c r="N59" s="150"/>
      <c r="O59" s="163"/>
      <c r="P59" s="163"/>
      <c r="Q59" s="150"/>
      <c r="R59" s="16"/>
      <c r="S59" s="16"/>
      <c r="T59" s="16"/>
    </row>
    <row r="60" spans="1:20" ht="13.5">
      <c r="A60" s="157">
        <v>17</v>
      </c>
      <c r="B60" s="158">
        <v>13721.097656</v>
      </c>
      <c r="C60" s="158">
        <v>13753.555664</v>
      </c>
      <c r="D60" s="158">
        <v>14071.075194999999</v>
      </c>
      <c r="E60" s="158">
        <v>14071.075194999999</v>
      </c>
      <c r="F60" s="45"/>
      <c r="G60" s="45"/>
      <c r="H60" s="45"/>
      <c r="I60" s="45"/>
      <c r="J60" s="158">
        <v>13508</v>
      </c>
      <c r="K60" s="159">
        <v>13633</v>
      </c>
      <c r="L60" s="159">
        <v>14086</v>
      </c>
      <c r="M60" s="159">
        <v>14059</v>
      </c>
      <c r="N60" s="150"/>
      <c r="O60" s="163"/>
      <c r="P60" s="163"/>
      <c r="Q60" s="150"/>
      <c r="R60" s="16"/>
      <c r="S60" s="16"/>
      <c r="T60" s="16"/>
    </row>
    <row r="61" spans="1:20" ht="13.5">
      <c r="A61" s="157">
        <v>18</v>
      </c>
      <c r="B61" s="158">
        <v>13826.9375</v>
      </c>
      <c r="C61" s="158">
        <v>13839.638671999999</v>
      </c>
      <c r="D61" s="158">
        <v>14092.243164</v>
      </c>
      <c r="E61" s="158">
        <v>14092.243164</v>
      </c>
      <c r="F61" s="45"/>
      <c r="G61" s="45"/>
      <c r="H61" s="45"/>
      <c r="I61" s="45"/>
      <c r="J61" s="158">
        <v>13652</v>
      </c>
      <c r="K61" s="159">
        <v>13715</v>
      </c>
      <c r="L61" s="159">
        <v>14092</v>
      </c>
      <c r="M61" s="159">
        <v>14075</v>
      </c>
      <c r="N61" s="150"/>
      <c r="O61" s="163"/>
      <c r="P61" s="163"/>
      <c r="Q61" s="150"/>
      <c r="R61" s="16"/>
      <c r="S61" s="16"/>
      <c r="T61" s="16"/>
    </row>
    <row r="62" spans="1:20" ht="13.5">
      <c r="A62" s="157">
        <v>19</v>
      </c>
      <c r="B62" s="158">
        <v>13897.498046999999</v>
      </c>
      <c r="C62" s="158">
        <v>13905.964844</v>
      </c>
      <c r="D62" s="158">
        <v>14097.887694999999</v>
      </c>
      <c r="E62" s="158">
        <v>14097.887694999999</v>
      </c>
      <c r="F62" s="45"/>
      <c r="G62" s="45"/>
      <c r="H62" s="45"/>
      <c r="I62" s="45"/>
      <c r="J62" s="158">
        <v>13720</v>
      </c>
      <c r="K62" s="159">
        <v>13807</v>
      </c>
      <c r="L62" s="159">
        <v>14096</v>
      </c>
      <c r="M62" s="159">
        <v>14078</v>
      </c>
      <c r="N62" s="150"/>
      <c r="O62" s="163"/>
      <c r="P62" s="163"/>
      <c r="Q62" s="150"/>
      <c r="R62" s="16"/>
      <c r="S62" s="16"/>
      <c r="T62" s="16"/>
    </row>
    <row r="63" spans="1:20" ht="13.5">
      <c r="A63" s="157">
        <v>20</v>
      </c>
      <c r="B63" s="158">
        <v>13969.46875</v>
      </c>
      <c r="C63" s="158">
        <v>13972.291015999999</v>
      </c>
      <c r="D63" s="158">
        <v>14104.944336</v>
      </c>
      <c r="E63" s="158">
        <v>14104.944336</v>
      </c>
      <c r="F63" s="45"/>
      <c r="G63" s="45"/>
      <c r="H63" s="45"/>
      <c r="I63" s="45"/>
      <c r="J63" s="148"/>
      <c r="K63" s="158"/>
      <c r="L63" s="158"/>
      <c r="M63" s="150"/>
      <c r="N63" s="150"/>
      <c r="O63" s="163"/>
      <c r="P63" s="163"/>
      <c r="Q63" s="150"/>
      <c r="R63" s="16"/>
      <c r="S63" s="16"/>
      <c r="T63" s="16"/>
    </row>
    <row r="64" spans="1:20" ht="13.5">
      <c r="A64" s="157">
        <v>21</v>
      </c>
      <c r="B64" s="158">
        <v>14027.328125</v>
      </c>
      <c r="C64" s="158">
        <v>14023.094727</v>
      </c>
      <c r="D64" s="158">
        <v>14110.588867</v>
      </c>
      <c r="E64" s="158">
        <v>14110.588867</v>
      </c>
      <c r="F64" s="45"/>
      <c r="G64" s="45"/>
      <c r="H64" s="45"/>
      <c r="I64" s="45"/>
      <c r="J64" s="148"/>
      <c r="K64" s="158"/>
      <c r="L64" s="158"/>
      <c r="M64" s="150"/>
      <c r="N64" s="150"/>
      <c r="O64" s="163"/>
      <c r="P64" s="163"/>
      <c r="Q64" s="150"/>
      <c r="R64" s="16"/>
      <c r="S64" s="16"/>
      <c r="T64" s="16"/>
    </row>
    <row r="65" spans="1:20" ht="13.5">
      <c r="A65" s="157">
        <v>22</v>
      </c>
      <c r="B65" s="158">
        <v>14065.430664</v>
      </c>
      <c r="C65" s="158">
        <v>14059.785156</v>
      </c>
      <c r="D65" s="158">
        <v>14109.177734000001</v>
      </c>
      <c r="E65" s="158">
        <v>14109.177734000001</v>
      </c>
      <c r="F65" s="45"/>
      <c r="G65" s="45"/>
      <c r="H65" s="45"/>
      <c r="I65" s="45"/>
      <c r="J65" s="148"/>
      <c r="K65" s="158"/>
      <c r="L65" s="158"/>
      <c r="M65" s="150"/>
      <c r="N65" s="150"/>
      <c r="O65" s="163"/>
      <c r="P65" s="163"/>
      <c r="Q65" s="150"/>
      <c r="R65" s="16"/>
      <c r="S65" s="16"/>
      <c r="T65" s="16"/>
    </row>
    <row r="66" spans="1:20" ht="13.5">
      <c r="A66" s="26"/>
      <c r="B66" s="20"/>
      <c r="C66" s="20"/>
      <c r="D66" s="20"/>
      <c r="E66" s="20"/>
      <c r="F66" s="20"/>
      <c r="G66" s="22"/>
      <c r="H66" s="22"/>
      <c r="I66" s="20"/>
      <c r="J66" s="20"/>
      <c r="K66" s="20"/>
      <c r="L66" s="20"/>
      <c r="M66" s="21"/>
      <c r="N66" s="21"/>
      <c r="O66" s="29"/>
      <c r="P66" s="29"/>
      <c r="Q66" s="21"/>
      <c r="R66" s="16"/>
      <c r="S66" s="16"/>
      <c r="T66" s="16"/>
    </row>
    <row r="67" spans="1:20">
      <c r="A67" s="30"/>
      <c r="B67" s="30"/>
      <c r="C67" s="30"/>
      <c r="D67" s="30"/>
      <c r="E67" s="30"/>
      <c r="F67" s="30"/>
      <c r="G67" s="31"/>
      <c r="H67" s="31"/>
      <c r="I67" s="31"/>
      <c r="J67" s="31"/>
      <c r="K67" s="30"/>
      <c r="L67" s="31"/>
      <c r="M67" s="31"/>
      <c r="N67" s="31"/>
      <c r="O67" s="31"/>
      <c r="P67" s="31"/>
      <c r="Q67" s="30"/>
      <c r="R67" s="17"/>
      <c r="S67" s="17"/>
      <c r="T67" s="17"/>
    </row>
    <row r="68" spans="1:20">
      <c r="A68" s="27"/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22"/>
    </row>
    <row r="69" spans="1:20" s="42" customFormat="1" ht="37.5">
      <c r="A69" s="39" t="s">
        <v>37</v>
      </c>
      <c r="B69" s="40">
        <v>11.188235868047499</v>
      </c>
      <c r="C69" s="40">
        <v>11.4387469709526</v>
      </c>
      <c r="D69" s="40">
        <v>8.3024826417031896</v>
      </c>
      <c r="E69" s="40">
        <v>8.3155555834173107</v>
      </c>
      <c r="F69" s="40"/>
      <c r="G69" s="40"/>
      <c r="H69" s="40"/>
      <c r="I69" s="40"/>
      <c r="J69" s="40">
        <f>IF(OR(MIN(J$45:J$68)&gt;$E1*$I$1,SUM(J$45:J$68)=0),"",(LOG10(($E1*$I$1)/INDEX(J$45:J$68,MATCH($E1*$I$1,J$45:J$68)))/LOG10(INDEX(J$45:J$68,MATCH($E1*$I$1,J$45:J$68))/INDEX(J$45:J$68,1+MATCH($E1*$I$1,J$45:J$68))))*(INDEX($A$45:$A$68,MATCH($E1*$I$1,J$45:J$68))-INDEX($A$45:$A$68,1+MATCH($E1*$I$1,J$45:J$68)))+INDEX($A$45:$A$68,MATCH($E1*$I$1,J$45:J$68)))</f>
        <v>11.727090703913625</v>
      </c>
      <c r="K69" s="40">
        <f t="shared" ref="K69:M69" si="0">IF(OR(MIN(K$45:K$68)&gt;$E1*$I$1,SUM(K$45:K$68)=0),"",(LOG10(($E1*$I$1)/INDEX(K$45:K$68,MATCH($E1*$I$1,K$45:K$68)))/LOG10(INDEX(K$45:K$68,MATCH($E1*$I$1,K$45:K$68))/INDEX(K$45:K$68,1+MATCH($E1*$I$1,K$45:K$68))))*(INDEX($A$45:$A$68,MATCH($E1*$I$1,K$45:K$68))-INDEX($A$45:$A$68,1+MATCH($E1*$I$1,K$45:K$68)))+INDEX($A$45:$A$68,MATCH($E1*$I$1,K$45:K$68)))</f>
        <v>11.792738056414752</v>
      </c>
      <c r="L69" s="40">
        <f t="shared" si="0"/>
        <v>8.0504103986840487</v>
      </c>
      <c r="M69" s="40">
        <f t="shared" si="0"/>
        <v>8.1067470824684982</v>
      </c>
      <c r="N69" s="40"/>
      <c r="O69" s="40"/>
      <c r="P69" s="40"/>
      <c r="Q69" s="40"/>
      <c r="R69" s="41"/>
      <c r="S69" s="41"/>
      <c r="T69" s="41"/>
    </row>
    <row r="70" spans="1:20">
      <c r="B70" s="33"/>
      <c r="C70" s="33"/>
      <c r="D70" s="33"/>
      <c r="E70" s="33"/>
      <c r="G70" s="11"/>
    </row>
    <row r="71" spans="1:20">
      <c r="G71" s="11"/>
    </row>
    <row r="72" spans="1:20">
      <c r="G72" s="11"/>
      <c r="H72" s="9"/>
      <c r="I72" s="9"/>
      <c r="J72" s="9"/>
      <c r="K72" s="9"/>
    </row>
    <row r="73" spans="1:20">
      <c r="G73" s="11"/>
    </row>
    <row r="74" spans="1:20">
      <c r="G74" s="11"/>
    </row>
    <row r="75" spans="1:20">
      <c r="G75" s="11"/>
    </row>
    <row r="76" spans="1:20">
      <c r="G76" s="11"/>
    </row>
    <row r="77" spans="1:20">
      <c r="G77" s="11"/>
    </row>
    <row r="78" spans="1:20">
      <c r="G78" s="11"/>
    </row>
    <row r="79" spans="1:20" s="11" customFormat="1">
      <c r="F79" s="10"/>
      <c r="R79" s="8"/>
      <c r="S79" s="8"/>
      <c r="T79" s="8"/>
    </row>
    <row r="80" spans="1:20" s="11" customFormat="1">
      <c r="F80" s="10"/>
      <c r="R80" s="8"/>
      <c r="S80" s="8"/>
      <c r="T80" s="8"/>
    </row>
    <row r="81" spans="1:20" s="11" customFormat="1">
      <c r="F81" s="10"/>
      <c r="R81" s="8"/>
      <c r="S81" s="8"/>
      <c r="T81" s="8"/>
    </row>
    <row r="82" spans="1:20" s="11" customFormat="1">
      <c r="F82" s="10"/>
      <c r="R82" s="8"/>
      <c r="S82" s="8"/>
      <c r="T82" s="8"/>
    </row>
    <row r="83" spans="1:20" s="11" customFormat="1">
      <c r="F83" s="10"/>
      <c r="G83" s="10"/>
      <c r="H83" s="34"/>
      <c r="I83" s="34"/>
      <c r="J83" s="34"/>
      <c r="R83" s="8"/>
      <c r="S83" s="8"/>
      <c r="T83" s="8"/>
    </row>
    <row r="84" spans="1:20" s="11" customFormat="1" ht="13">
      <c r="A84" s="23"/>
      <c r="F84" s="10"/>
      <c r="G84" s="10"/>
      <c r="R84" s="8"/>
      <c r="S84" s="8"/>
      <c r="T84" s="8"/>
    </row>
    <row r="85" spans="1:20" s="11" customFormat="1">
      <c r="F85" s="35"/>
      <c r="R85" s="8"/>
      <c r="S85" s="8"/>
      <c r="T85" s="8"/>
    </row>
    <row r="86" spans="1:20" s="11" customFormat="1">
      <c r="F86" s="10"/>
      <c r="R86" s="8"/>
      <c r="S86" s="8"/>
      <c r="T86" s="8"/>
    </row>
    <row r="87" spans="1:20" s="11" customFormat="1">
      <c r="F87" s="10"/>
      <c r="R87" s="8"/>
      <c r="S87" s="8"/>
      <c r="T87" s="8"/>
    </row>
    <row r="88" spans="1:20" s="11" customFormat="1">
      <c r="F88" s="10"/>
      <c r="R88" s="8"/>
      <c r="S88" s="8"/>
      <c r="T88" s="8"/>
    </row>
    <row r="89" spans="1:20" s="11" customFormat="1">
      <c r="F89" s="10"/>
      <c r="R89" s="8"/>
      <c r="S89" s="8"/>
      <c r="T89" s="8"/>
    </row>
    <row r="90" spans="1:20" s="11" customFormat="1">
      <c r="F90" s="10"/>
      <c r="R90" s="8"/>
      <c r="S90" s="8"/>
      <c r="T90" s="8"/>
    </row>
    <row r="91" spans="1:20" s="11" customFormat="1">
      <c r="F91" s="10"/>
      <c r="R91" s="8"/>
      <c r="S91" s="8"/>
      <c r="T91" s="8"/>
    </row>
    <row r="92" spans="1:20" s="11" customFormat="1">
      <c r="F92" s="10"/>
      <c r="R92" s="8"/>
      <c r="S92" s="8"/>
      <c r="T92" s="8"/>
    </row>
    <row r="93" spans="1:20" s="11" customFormat="1">
      <c r="F93" s="10"/>
      <c r="R93" s="8"/>
      <c r="S93" s="8"/>
      <c r="T93" s="8"/>
    </row>
    <row r="94" spans="1:20" s="11" customFormat="1">
      <c r="F94" s="10"/>
      <c r="R94" s="8"/>
      <c r="S94" s="8"/>
      <c r="T94" s="8"/>
    </row>
    <row r="95" spans="1:20" s="11" customFormat="1">
      <c r="F95" s="10"/>
      <c r="R95" s="8"/>
      <c r="S95" s="8"/>
      <c r="T95" s="8"/>
    </row>
    <row r="96" spans="1:20" s="11" customFormat="1">
      <c r="F96" s="10"/>
      <c r="R96" s="8"/>
      <c r="S96" s="8"/>
      <c r="T96" s="8"/>
    </row>
    <row r="97" spans="1:20" s="11" customFormat="1">
      <c r="F97" s="10"/>
      <c r="R97" s="8"/>
      <c r="S97" s="8"/>
      <c r="T97" s="8"/>
    </row>
    <row r="98" spans="1:20" s="11" customFormat="1">
      <c r="F98" s="10"/>
      <c r="R98" s="8"/>
      <c r="S98" s="8"/>
      <c r="T98" s="8"/>
    </row>
    <row r="100" spans="1:20" s="11" customFormat="1" ht="13">
      <c r="A100" s="23"/>
      <c r="F100" s="10"/>
      <c r="G100" s="10"/>
      <c r="R100" s="8"/>
      <c r="S100" s="8"/>
      <c r="T100" s="8"/>
    </row>
    <row r="101" spans="1:20" s="11" customFormat="1">
      <c r="F101" s="35"/>
      <c r="G101" s="35"/>
      <c r="R101" s="8"/>
      <c r="S101" s="8"/>
      <c r="T101" s="8"/>
    </row>
    <row r="110" spans="1:20" s="11" customFormat="1">
      <c r="F110" s="10"/>
      <c r="G110" s="10"/>
      <c r="H110" s="34"/>
      <c r="I110" s="34"/>
      <c r="J110" s="34"/>
      <c r="R110" s="8"/>
      <c r="S110" s="8"/>
      <c r="T110" s="8"/>
    </row>
    <row r="112" spans="1:20" s="11" customFormat="1">
      <c r="F112" s="10"/>
      <c r="G112" s="10"/>
      <c r="H112" s="34"/>
      <c r="I112" s="34"/>
      <c r="J112" s="34"/>
      <c r="R112" s="8"/>
      <c r="S112" s="8"/>
      <c r="T112" s="8"/>
    </row>
    <row r="114" spans="6:20" s="11" customFormat="1">
      <c r="F114" s="10"/>
      <c r="G114" s="10"/>
      <c r="H114" s="34"/>
      <c r="I114" s="34"/>
      <c r="J114" s="34"/>
      <c r="R114" s="8"/>
      <c r="S114" s="8"/>
      <c r="T114" s="8"/>
    </row>
    <row r="116" spans="6:20" s="11" customFormat="1">
      <c r="F116" s="10"/>
      <c r="G116" s="10"/>
      <c r="H116" s="9"/>
      <c r="I116" s="9"/>
      <c r="J116" s="9"/>
      <c r="R116" s="8"/>
      <c r="S116" s="8"/>
      <c r="T116" s="8"/>
    </row>
    <row r="118" spans="6:20" s="11" customFormat="1">
      <c r="F118" s="36"/>
      <c r="G118" s="36"/>
      <c r="H118" s="37"/>
      <c r="I118" s="37"/>
      <c r="J118" s="37"/>
      <c r="R118" s="8"/>
      <c r="S118" s="8"/>
      <c r="T118" s="8"/>
    </row>
    <row r="119" spans="6:20" s="11" customFormat="1">
      <c r="F119" s="36"/>
      <c r="G119" s="36"/>
      <c r="H119" s="34"/>
      <c r="I119" s="34"/>
      <c r="J119" s="34"/>
      <c r="R119" s="8"/>
      <c r="S119" s="8"/>
      <c r="T119" s="8"/>
    </row>
    <row r="120" spans="6:20" s="11" customFormat="1">
      <c r="F120" s="36"/>
      <c r="G120" s="36"/>
      <c r="H120" s="34"/>
      <c r="I120" s="34"/>
      <c r="J120" s="34"/>
      <c r="R120" s="8"/>
      <c r="S120" s="8"/>
      <c r="T120" s="8"/>
    </row>
    <row r="121" spans="6:20" s="11" customFormat="1">
      <c r="F121" s="36"/>
      <c r="G121" s="36"/>
      <c r="H121" s="34"/>
      <c r="I121" s="34"/>
      <c r="J121" s="34"/>
      <c r="R121" s="8"/>
      <c r="S121" s="8"/>
      <c r="T121" s="8"/>
    </row>
    <row r="122" spans="6:20" s="11" customFormat="1">
      <c r="F122" s="36"/>
      <c r="G122" s="36"/>
      <c r="H122" s="34"/>
      <c r="I122" s="34"/>
      <c r="J122" s="34"/>
      <c r="R122" s="8"/>
      <c r="S122" s="8"/>
      <c r="T122" s="8"/>
    </row>
    <row r="123" spans="6:20" s="11" customFormat="1">
      <c r="F123" s="36"/>
      <c r="G123" s="36"/>
      <c r="H123" s="34"/>
      <c r="I123" s="34"/>
      <c r="J123" s="34"/>
      <c r="R123" s="8"/>
      <c r="S123" s="8"/>
      <c r="T123" s="8"/>
    </row>
    <row r="124" spans="6:20" s="11" customFormat="1">
      <c r="F124" s="36"/>
      <c r="G124" s="36"/>
      <c r="H124" s="34"/>
      <c r="I124" s="34"/>
      <c r="J124" s="34"/>
      <c r="R124" s="8"/>
      <c r="S124" s="8"/>
      <c r="T124" s="8"/>
    </row>
    <row r="125" spans="6:20" s="11" customFormat="1">
      <c r="F125" s="36"/>
      <c r="G125" s="36"/>
      <c r="R125" s="8"/>
      <c r="S125" s="8"/>
      <c r="T125" s="8"/>
    </row>
    <row r="126" spans="6:20" s="11" customFormat="1">
      <c r="F126" s="36"/>
      <c r="G126" s="36"/>
      <c r="R126" s="8"/>
      <c r="S126" s="8"/>
      <c r="T126" s="8"/>
    </row>
  </sheetData>
  <mergeCells count="5">
    <mergeCell ref="A1:D1"/>
    <mergeCell ref="B43:E43"/>
    <mergeCell ref="F43:I43"/>
    <mergeCell ref="J43:M43"/>
    <mergeCell ref="N43:Q43"/>
  </mergeCells>
  <phoneticPr fontId="1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6"/>
  <sheetViews>
    <sheetView topLeftCell="A39" zoomScaleNormal="100" workbookViewId="0">
      <selection activeCell="H44" sqref="H44"/>
    </sheetView>
  </sheetViews>
  <sheetFormatPr defaultColWidth="9" defaultRowHeight="12.5"/>
  <cols>
    <col min="1" max="1" width="8.54296875" style="11" customWidth="1"/>
    <col min="2" max="2" width="6.81640625" style="11" customWidth="1"/>
    <col min="3" max="3" width="7.453125" style="11" customWidth="1"/>
    <col min="4" max="5" width="9.453125" style="11" customWidth="1"/>
    <col min="6" max="7" width="7.453125" style="10" customWidth="1"/>
    <col min="8" max="17" width="7.453125" style="11" customWidth="1"/>
    <col min="18" max="18" width="7.453125" style="8" customWidth="1"/>
    <col min="19" max="19" width="9.1796875" style="8" customWidth="1"/>
    <col min="20" max="20" width="7.453125" style="8" customWidth="1"/>
    <col min="21" max="16384" width="9" style="8"/>
  </cols>
  <sheetData>
    <row r="1" spans="1:15" ht="21" customHeight="1">
      <c r="A1" s="241" t="s">
        <v>40</v>
      </c>
      <c r="B1" s="241"/>
      <c r="C1" s="241"/>
      <c r="D1" s="241"/>
      <c r="E1" s="153">
        <v>0.85</v>
      </c>
      <c r="F1" s="10" t="s">
        <v>137</v>
      </c>
      <c r="G1" s="10">
        <v>8760</v>
      </c>
      <c r="H1" s="11" t="s">
        <v>138</v>
      </c>
      <c r="I1" s="11">
        <v>14112</v>
      </c>
      <c r="L1" s="9"/>
      <c r="M1" s="28"/>
      <c r="N1" s="28"/>
      <c r="O1" s="9"/>
    </row>
    <row r="2" spans="1:15" ht="13">
      <c r="A2" s="24"/>
      <c r="F2" s="12"/>
      <c r="G2" s="12"/>
      <c r="H2" s="23"/>
      <c r="I2" s="23"/>
      <c r="J2" s="23"/>
    </row>
    <row r="3" spans="1:15" ht="13">
      <c r="A3" s="24"/>
      <c r="F3" s="12"/>
      <c r="G3" s="12"/>
      <c r="H3" s="23"/>
      <c r="I3" s="23"/>
      <c r="J3" s="23"/>
    </row>
    <row r="4" spans="1:15" ht="13">
      <c r="A4" s="24"/>
      <c r="F4" s="12"/>
      <c r="G4" s="12"/>
      <c r="H4" s="23"/>
      <c r="I4" s="23"/>
      <c r="J4" s="23"/>
    </row>
    <row r="5" spans="1:15" ht="13">
      <c r="A5" s="24"/>
      <c r="F5" s="12"/>
      <c r="G5" s="12"/>
      <c r="H5" s="23"/>
      <c r="I5" s="23"/>
      <c r="J5" s="23"/>
    </row>
    <row r="6" spans="1:15" ht="13">
      <c r="A6" s="24"/>
      <c r="F6" s="12"/>
      <c r="G6" s="12"/>
      <c r="H6" s="23"/>
      <c r="I6" s="23"/>
      <c r="J6" s="23"/>
    </row>
    <row r="7" spans="1:15" ht="13">
      <c r="A7" s="24"/>
      <c r="F7" s="12"/>
      <c r="G7" s="12"/>
      <c r="H7" s="23"/>
      <c r="I7" s="23"/>
      <c r="J7" s="23"/>
    </row>
    <row r="8" spans="1:15" ht="13">
      <c r="A8" s="24"/>
      <c r="F8" s="12"/>
      <c r="G8" s="12"/>
      <c r="H8" s="23"/>
      <c r="I8" s="23"/>
      <c r="J8" s="23"/>
    </row>
    <row r="9" spans="1:15" ht="13">
      <c r="A9" s="24"/>
      <c r="F9" s="12"/>
      <c r="G9" s="12"/>
      <c r="H9" s="23"/>
      <c r="I9" s="23"/>
      <c r="J9" s="23"/>
    </row>
    <row r="10" spans="1:15" ht="13">
      <c r="A10" s="24"/>
      <c r="F10" s="12"/>
      <c r="G10" s="12"/>
      <c r="H10" s="23"/>
      <c r="I10" s="23"/>
      <c r="J10" s="23"/>
    </row>
    <row r="11" spans="1:15" ht="13">
      <c r="A11" s="24"/>
      <c r="F11" s="12"/>
      <c r="G11" s="12"/>
      <c r="H11" s="23"/>
      <c r="I11" s="23"/>
      <c r="J11" s="23"/>
    </row>
    <row r="12" spans="1:15" ht="13">
      <c r="A12" s="24"/>
      <c r="F12" s="12"/>
      <c r="G12" s="12"/>
      <c r="H12" s="23"/>
      <c r="I12" s="23"/>
      <c r="J12" s="23"/>
    </row>
    <row r="13" spans="1:15" ht="13">
      <c r="A13" s="24"/>
      <c r="F13" s="12"/>
      <c r="G13" s="12"/>
      <c r="H13" s="23"/>
      <c r="I13" s="23"/>
      <c r="J13" s="23"/>
    </row>
    <row r="14" spans="1:15" ht="13">
      <c r="A14" s="24"/>
      <c r="F14" s="12"/>
      <c r="G14" s="12"/>
      <c r="H14" s="23"/>
      <c r="I14" s="23"/>
      <c r="J14" s="23"/>
    </row>
    <row r="15" spans="1:15" ht="13">
      <c r="A15" s="24"/>
      <c r="F15" s="12"/>
      <c r="G15" s="12"/>
      <c r="H15" s="23"/>
      <c r="I15" s="23"/>
      <c r="J15" s="23"/>
    </row>
    <row r="16" spans="1:15" ht="13">
      <c r="A16" s="24"/>
      <c r="F16" s="12"/>
      <c r="G16" s="12"/>
      <c r="H16" s="23"/>
      <c r="I16" s="23"/>
      <c r="J16" s="23"/>
    </row>
    <row r="17" spans="1:10" ht="13">
      <c r="A17" s="24"/>
      <c r="F17" s="12"/>
      <c r="G17" s="12"/>
      <c r="H17" s="23"/>
      <c r="I17" s="23"/>
      <c r="J17" s="23"/>
    </row>
    <row r="18" spans="1:10" ht="13">
      <c r="A18" s="24"/>
      <c r="F18" s="12"/>
      <c r="G18" s="12"/>
      <c r="H18" s="23"/>
      <c r="I18" s="23"/>
      <c r="J18" s="23"/>
    </row>
    <row r="19" spans="1:10" ht="13">
      <c r="A19" s="24"/>
      <c r="F19" s="12"/>
      <c r="G19" s="12"/>
      <c r="H19" s="23"/>
      <c r="I19" s="23"/>
      <c r="J19" s="23"/>
    </row>
    <row r="20" spans="1:10" ht="13">
      <c r="A20" s="24"/>
      <c r="F20" s="12"/>
      <c r="G20" s="12"/>
      <c r="H20" s="23"/>
      <c r="I20" s="23"/>
      <c r="J20" s="23"/>
    </row>
    <row r="21" spans="1:10" ht="13">
      <c r="A21" s="24"/>
      <c r="F21" s="12"/>
      <c r="G21" s="12"/>
      <c r="H21" s="23"/>
      <c r="I21" s="23"/>
      <c r="J21" s="23"/>
    </row>
    <row r="22" spans="1:10" ht="13">
      <c r="A22" s="24"/>
      <c r="F22" s="12"/>
      <c r="G22" s="12"/>
      <c r="H22" s="23"/>
      <c r="I22" s="23"/>
      <c r="J22" s="23"/>
    </row>
    <row r="23" spans="1:10" ht="13">
      <c r="A23" s="24"/>
      <c r="F23" s="12"/>
      <c r="G23" s="12"/>
      <c r="H23" s="23"/>
      <c r="I23" s="23"/>
      <c r="J23" s="23"/>
    </row>
    <row r="24" spans="1:10" ht="13">
      <c r="A24" s="24"/>
      <c r="F24" s="12"/>
      <c r="G24" s="12"/>
      <c r="H24" s="23"/>
      <c r="I24" s="23"/>
      <c r="J24" s="23"/>
    </row>
    <row r="25" spans="1:10" ht="13">
      <c r="A25" s="24"/>
      <c r="F25" s="12"/>
      <c r="G25" s="12"/>
      <c r="H25" s="23"/>
      <c r="I25" s="23"/>
      <c r="J25" s="23"/>
    </row>
    <row r="26" spans="1:10" ht="13">
      <c r="A26" s="24"/>
      <c r="F26" s="12"/>
      <c r="G26" s="12"/>
      <c r="H26" s="23"/>
      <c r="I26" s="23"/>
      <c r="J26" s="23"/>
    </row>
    <row r="27" spans="1:10" ht="13">
      <c r="A27" s="24"/>
      <c r="F27" s="12"/>
      <c r="G27" s="12"/>
      <c r="H27" s="23"/>
      <c r="I27" s="23"/>
      <c r="J27" s="23"/>
    </row>
    <row r="28" spans="1:10" ht="13">
      <c r="A28" s="24"/>
      <c r="F28" s="12"/>
      <c r="G28" s="12"/>
      <c r="H28" s="23"/>
      <c r="I28" s="23"/>
      <c r="J28" s="23"/>
    </row>
    <row r="29" spans="1:10" ht="13">
      <c r="A29" s="24"/>
      <c r="F29" s="12"/>
      <c r="G29" s="12"/>
      <c r="H29" s="23"/>
      <c r="I29" s="23"/>
      <c r="J29" s="23"/>
    </row>
    <row r="30" spans="1:10" ht="13">
      <c r="A30" s="24"/>
      <c r="F30" s="12"/>
      <c r="G30" s="12"/>
      <c r="H30" s="23"/>
      <c r="I30" s="23"/>
      <c r="J30" s="23"/>
    </row>
    <row r="31" spans="1:10" ht="13">
      <c r="A31" s="24"/>
      <c r="F31" s="12"/>
      <c r="G31" s="12"/>
      <c r="H31" s="23"/>
      <c r="I31" s="23"/>
      <c r="J31" s="23"/>
    </row>
    <row r="32" spans="1:10" ht="13">
      <c r="A32" s="24"/>
      <c r="F32" s="12"/>
      <c r="G32" s="12"/>
      <c r="H32" s="23"/>
      <c r="I32" s="23"/>
      <c r="J32" s="23"/>
    </row>
    <row r="33" spans="1:20" ht="13">
      <c r="A33" s="24"/>
      <c r="F33" s="12"/>
      <c r="G33" s="12"/>
      <c r="H33" s="23"/>
      <c r="I33" s="23"/>
      <c r="J33" s="23"/>
    </row>
    <row r="34" spans="1:20" ht="13">
      <c r="A34" s="24"/>
      <c r="F34" s="12"/>
      <c r="G34" s="12"/>
      <c r="H34" s="23"/>
      <c r="I34" s="23"/>
      <c r="J34" s="23"/>
    </row>
    <row r="35" spans="1:20" ht="13">
      <c r="A35" s="24"/>
      <c r="F35" s="12"/>
      <c r="G35" s="12"/>
      <c r="H35" s="23"/>
      <c r="I35" s="23"/>
      <c r="J35" s="23"/>
    </row>
    <row r="36" spans="1:20" ht="13">
      <c r="A36" s="24"/>
      <c r="F36" s="12"/>
      <c r="G36" s="12"/>
      <c r="H36" s="23"/>
      <c r="I36" s="23"/>
      <c r="J36" s="23"/>
    </row>
    <row r="37" spans="1:20" ht="13">
      <c r="A37" s="24"/>
      <c r="F37" s="12"/>
      <c r="G37" s="12"/>
      <c r="H37" s="23"/>
      <c r="I37" s="23"/>
      <c r="J37" s="23"/>
    </row>
    <row r="38" spans="1:20" ht="13">
      <c r="A38" s="24"/>
      <c r="F38" s="12"/>
      <c r="G38" s="12"/>
      <c r="H38" s="23"/>
      <c r="I38" s="23"/>
      <c r="J38" s="23"/>
    </row>
    <row r="39" spans="1:20" ht="13">
      <c r="A39" s="24"/>
      <c r="F39" s="12"/>
      <c r="G39" s="12"/>
      <c r="H39" s="23"/>
      <c r="I39" s="23"/>
      <c r="J39" s="23"/>
    </row>
    <row r="40" spans="1:20" ht="13">
      <c r="A40" s="24"/>
      <c r="F40" s="12"/>
      <c r="G40" s="12"/>
      <c r="H40" s="23"/>
      <c r="I40" s="23"/>
      <c r="J40" s="23"/>
    </row>
    <row r="41" spans="1:20" ht="13">
      <c r="A41" s="24"/>
      <c r="F41" s="12"/>
      <c r="G41" s="12"/>
      <c r="H41" s="23"/>
      <c r="I41" s="23"/>
      <c r="J41" s="23"/>
    </row>
    <row r="42" spans="1:20" ht="13">
      <c r="A42" s="24"/>
      <c r="F42" s="12"/>
      <c r="G42" s="12"/>
      <c r="H42" s="23"/>
      <c r="I42" s="23"/>
      <c r="J42" s="23"/>
    </row>
    <row r="43" spans="1:20" s="18" customFormat="1" ht="25.5" customHeight="1">
      <c r="A43" s="25"/>
      <c r="B43" s="242" t="s">
        <v>31</v>
      </c>
      <c r="C43" s="242"/>
      <c r="D43" s="242"/>
      <c r="E43" s="242"/>
      <c r="F43" s="242" t="s">
        <v>143</v>
      </c>
      <c r="G43" s="242"/>
      <c r="H43" s="242"/>
      <c r="I43" s="242"/>
      <c r="J43" s="242" t="s">
        <v>140</v>
      </c>
      <c r="K43" s="242"/>
      <c r="L43" s="242"/>
      <c r="M43" s="242"/>
      <c r="N43" s="242" t="s">
        <v>36</v>
      </c>
      <c r="O43" s="242"/>
      <c r="P43" s="242"/>
      <c r="Q43" s="242"/>
    </row>
    <row r="44" spans="1:20" s="15" customFormat="1" ht="112.5" customHeight="1">
      <c r="A44" s="49" t="s">
        <v>55</v>
      </c>
      <c r="B44" s="19" t="s">
        <v>34</v>
      </c>
      <c r="C44" s="19" t="s">
        <v>35</v>
      </c>
      <c r="D44" s="19" t="s">
        <v>32</v>
      </c>
      <c r="E44" s="19" t="s">
        <v>33</v>
      </c>
      <c r="F44" s="19"/>
      <c r="G44" s="19"/>
      <c r="H44" s="19"/>
      <c r="I44" s="19"/>
      <c r="J44" s="19" t="s">
        <v>34</v>
      </c>
      <c r="K44" s="19" t="s">
        <v>35</v>
      </c>
      <c r="L44" s="19" t="s">
        <v>32</v>
      </c>
      <c r="M44" s="19" t="s">
        <v>33</v>
      </c>
      <c r="N44" s="19" t="s">
        <v>34</v>
      </c>
      <c r="O44" s="19" t="s">
        <v>35</v>
      </c>
      <c r="P44" s="19" t="s">
        <v>32</v>
      </c>
      <c r="Q44" s="19" t="s">
        <v>33</v>
      </c>
      <c r="R44" s="14"/>
      <c r="S44" s="13"/>
      <c r="T44" s="14"/>
    </row>
    <row r="45" spans="1:20" ht="13.5">
      <c r="A45" s="26">
        <v>2</v>
      </c>
      <c r="B45" s="43">
        <v>4074.1345209999999</v>
      </c>
      <c r="C45" s="43">
        <v>4040.265625</v>
      </c>
      <c r="D45" s="43">
        <v>4457.9809569999998</v>
      </c>
      <c r="E45" s="43">
        <v>4370.486328</v>
      </c>
      <c r="F45" s="45"/>
      <c r="G45" s="45"/>
      <c r="H45" s="45"/>
      <c r="I45" s="119"/>
      <c r="J45" s="47"/>
      <c r="K45" s="46"/>
      <c r="L45" s="46"/>
      <c r="M45" s="46"/>
      <c r="N45" s="46"/>
      <c r="O45" s="48"/>
      <c r="P45" s="48"/>
      <c r="Q45" s="46"/>
      <c r="R45" s="16"/>
      <c r="S45" s="16"/>
      <c r="T45" s="16"/>
    </row>
    <row r="46" spans="1:20" ht="13.5">
      <c r="A46" s="26">
        <v>3</v>
      </c>
      <c r="B46" s="43">
        <v>4747.2768550000001</v>
      </c>
      <c r="C46" s="43">
        <v>4740.220703</v>
      </c>
      <c r="D46" s="43">
        <v>5279.2993159999996</v>
      </c>
      <c r="E46" s="43">
        <v>5197.4497069999998</v>
      </c>
      <c r="F46" s="45"/>
      <c r="G46" s="45"/>
      <c r="H46" s="45"/>
      <c r="I46" s="46"/>
      <c r="J46" s="43"/>
      <c r="K46" s="46"/>
      <c r="L46" s="46"/>
      <c r="M46" s="46"/>
      <c r="N46" s="46"/>
      <c r="O46" s="48"/>
      <c r="P46" s="48"/>
      <c r="Q46" s="46"/>
      <c r="R46" s="16"/>
      <c r="S46" s="16"/>
      <c r="T46" s="16"/>
    </row>
    <row r="47" spans="1:20" ht="13.5">
      <c r="A47" s="26">
        <v>4</v>
      </c>
      <c r="B47" s="43">
        <v>5393.6064450000003</v>
      </c>
      <c r="C47" s="43">
        <v>5368.2045900000003</v>
      </c>
      <c r="D47" s="43">
        <v>6025.8242190000001</v>
      </c>
      <c r="E47" s="43">
        <v>5976.4321289999998</v>
      </c>
      <c r="F47" s="45"/>
      <c r="G47" s="45"/>
      <c r="H47" s="45"/>
      <c r="I47" s="45"/>
      <c r="J47" s="43"/>
      <c r="K47" s="46"/>
      <c r="L47" s="46"/>
      <c r="M47" s="46"/>
      <c r="N47" s="46"/>
      <c r="O47" s="48"/>
      <c r="P47" s="48"/>
      <c r="Q47" s="46"/>
      <c r="R47" s="16"/>
      <c r="S47" s="16"/>
      <c r="T47" s="16"/>
    </row>
    <row r="48" spans="1:20" ht="13.5">
      <c r="A48" s="26">
        <v>5</v>
      </c>
      <c r="B48" s="43">
        <v>6028.6464839999999</v>
      </c>
      <c r="C48" s="43">
        <v>5986.310547</v>
      </c>
      <c r="D48" s="43">
        <v>6758.2368159999996</v>
      </c>
      <c r="E48" s="43">
        <v>6698.9663090000004</v>
      </c>
      <c r="F48" s="45"/>
      <c r="G48" s="45"/>
      <c r="H48" s="45"/>
      <c r="I48" s="45"/>
      <c r="J48" s="146">
        <v>5709.4849714368102</v>
      </c>
      <c r="K48" s="146">
        <v>5496.7769821932197</v>
      </c>
      <c r="L48" s="146">
        <v>6249.5797257539698</v>
      </c>
      <c r="M48" s="146">
        <v>6211.4629403505896</v>
      </c>
      <c r="N48" s="46"/>
      <c r="O48" s="48"/>
      <c r="P48" s="48"/>
      <c r="Q48" s="46"/>
      <c r="R48" s="16"/>
      <c r="S48" s="16"/>
      <c r="T48" s="16"/>
    </row>
    <row r="49" spans="1:20" ht="13.5">
      <c r="A49" s="26">
        <v>6</v>
      </c>
      <c r="B49" s="43">
        <v>6612.8833009999998</v>
      </c>
      <c r="C49" s="43">
        <v>6579.0141599999997</v>
      </c>
      <c r="D49" s="43">
        <v>7267.6801759999998</v>
      </c>
      <c r="E49" s="43">
        <v>7191.4750979999999</v>
      </c>
      <c r="F49" s="45"/>
      <c r="G49" s="45"/>
      <c r="H49" s="45"/>
      <c r="I49" s="45"/>
      <c r="J49" s="146">
        <v>6292.8525462609005</v>
      </c>
      <c r="K49" s="146">
        <v>6089.2185103748698</v>
      </c>
      <c r="L49" s="146">
        <v>6758.2644867127401</v>
      </c>
      <c r="M49" s="146">
        <v>6703.3255941487796</v>
      </c>
      <c r="N49" s="46"/>
      <c r="O49" s="48"/>
      <c r="P49" s="48"/>
      <c r="Q49" s="46"/>
      <c r="R49" s="16"/>
      <c r="S49" s="16"/>
      <c r="T49" s="16"/>
    </row>
    <row r="50" spans="1:20" ht="13.5">
      <c r="A50" s="26">
        <v>7</v>
      </c>
      <c r="B50" s="43">
        <v>7122.326172</v>
      </c>
      <c r="C50" s="43">
        <v>7119.5039059999999</v>
      </c>
      <c r="D50" s="43">
        <v>7661.4047849999997</v>
      </c>
      <c r="E50" s="43">
        <v>7607.779297</v>
      </c>
      <c r="F50" s="45"/>
      <c r="G50" s="45"/>
      <c r="H50" s="45"/>
      <c r="I50" s="45"/>
      <c r="J50" s="146">
        <v>6802.7830784418202</v>
      </c>
      <c r="K50" s="146">
        <v>6629.6478238653899</v>
      </c>
      <c r="L50" s="146">
        <v>7153.0864281929198</v>
      </c>
      <c r="M50" s="146">
        <v>7119.2217499979397</v>
      </c>
      <c r="N50" s="46"/>
      <c r="O50" s="48"/>
      <c r="P50" s="48"/>
      <c r="Q50" s="46"/>
      <c r="R50" s="16"/>
      <c r="S50" s="16"/>
      <c r="T50" s="16"/>
    </row>
    <row r="51" spans="1:20" ht="13.5">
      <c r="A51" s="26">
        <v>8</v>
      </c>
      <c r="B51" s="43">
        <v>7661.4047849999997</v>
      </c>
      <c r="C51" s="43">
        <v>7633.1806640000004</v>
      </c>
      <c r="D51" s="43">
        <v>8368.4160159999992</v>
      </c>
      <c r="E51" s="43">
        <v>8310.5566409999992</v>
      </c>
      <c r="F51" s="45"/>
      <c r="G51" s="45"/>
      <c r="H51" s="45"/>
      <c r="I51" s="46"/>
      <c r="J51" s="146">
        <v>7340.8308258946199</v>
      </c>
      <c r="K51" s="146">
        <v>7142.9584789371102</v>
      </c>
      <c r="L51" s="146">
        <v>7859.1405651333298</v>
      </c>
      <c r="M51" s="146">
        <v>7822.8877080432603</v>
      </c>
      <c r="N51" s="46"/>
      <c r="O51" s="48"/>
      <c r="P51" s="48"/>
      <c r="Q51" s="46"/>
      <c r="R51" s="16"/>
      <c r="S51" s="16"/>
      <c r="T51" s="16"/>
    </row>
    <row r="52" spans="1:20" ht="13.5">
      <c r="A52" s="26">
        <v>9</v>
      </c>
      <c r="B52" s="43">
        <v>8295.0332030000009</v>
      </c>
      <c r="C52" s="43">
        <v>8213.1835940000001</v>
      </c>
      <c r="D52" s="43">
        <v>9337.9101559999999</v>
      </c>
      <c r="E52" s="43">
        <v>9325.2099610000005</v>
      </c>
      <c r="F52" s="45"/>
      <c r="G52" s="45"/>
      <c r="H52" s="45"/>
      <c r="I52" s="46"/>
      <c r="J52" s="146">
        <v>7975.4853932753404</v>
      </c>
      <c r="K52" s="146">
        <v>7722.8974105296302</v>
      </c>
      <c r="L52" s="146">
        <v>8829.2196179534094</v>
      </c>
      <c r="M52" s="146">
        <v>8837.2522476071008</v>
      </c>
      <c r="N52" s="46"/>
      <c r="O52" s="48"/>
      <c r="P52" s="48"/>
      <c r="Q52" s="46"/>
      <c r="R52" s="16"/>
      <c r="S52" s="16"/>
      <c r="T52" s="16"/>
    </row>
    <row r="53" spans="1:20" ht="13.5">
      <c r="A53" s="26">
        <v>10</v>
      </c>
      <c r="B53" s="43">
        <v>9123.4082030000009</v>
      </c>
      <c r="C53" s="43">
        <v>9038.7363280000009</v>
      </c>
      <c r="D53" s="43">
        <v>10665.849609000001</v>
      </c>
      <c r="E53" s="43">
        <v>10637.625977</v>
      </c>
      <c r="F53" s="45"/>
      <c r="G53" s="45"/>
      <c r="H53" s="45"/>
      <c r="I53" s="46"/>
      <c r="J53" s="146">
        <v>8803.3116395412908</v>
      </c>
      <c r="K53" s="146">
        <v>8548.2878360916693</v>
      </c>
      <c r="L53" s="146">
        <v>10155.992700917701</v>
      </c>
      <c r="M53" s="146">
        <v>10149.576758397199</v>
      </c>
      <c r="N53" s="46"/>
      <c r="O53" s="48"/>
      <c r="P53" s="48"/>
      <c r="Q53" s="46"/>
      <c r="R53" s="16"/>
      <c r="S53" s="16"/>
      <c r="T53" s="16"/>
    </row>
    <row r="54" spans="1:20" ht="13.5">
      <c r="A54" s="26">
        <v>11</v>
      </c>
      <c r="B54" s="43">
        <v>10061.856444999999</v>
      </c>
      <c r="C54" s="43">
        <v>9984.2402340000008</v>
      </c>
      <c r="D54" s="43">
        <v>12048.825194999999</v>
      </c>
      <c r="E54" s="43">
        <v>12078.460938</v>
      </c>
      <c r="F54" s="45"/>
      <c r="G54" s="45"/>
      <c r="H54" s="45"/>
      <c r="I54" s="46"/>
      <c r="J54" s="146">
        <v>9741.3909426018909</v>
      </c>
      <c r="K54" s="146">
        <v>9494.4897126713095</v>
      </c>
      <c r="L54" s="146">
        <v>11539.6561759694</v>
      </c>
      <c r="M54" s="146">
        <v>11590.9402588745</v>
      </c>
      <c r="N54" s="46"/>
      <c r="O54" s="48"/>
      <c r="P54" s="48"/>
      <c r="Q54" s="46"/>
      <c r="R54" s="16"/>
      <c r="S54" s="16"/>
      <c r="T54" s="16"/>
    </row>
    <row r="55" spans="1:20" ht="13.5">
      <c r="A55" s="26">
        <v>12</v>
      </c>
      <c r="B55" s="43">
        <v>11151.302734000001</v>
      </c>
      <c r="C55" s="43">
        <v>11097.676758</v>
      </c>
      <c r="D55" s="43">
        <v>13088.879883</v>
      </c>
      <c r="E55" s="43">
        <v>13086.057617</v>
      </c>
      <c r="F55" s="45"/>
      <c r="G55" s="45"/>
      <c r="H55" s="45"/>
      <c r="I55" s="46"/>
      <c r="J55" s="146">
        <v>10832.0728504771</v>
      </c>
      <c r="K55" s="146">
        <v>10608.024289335301</v>
      </c>
      <c r="L55" s="146">
        <v>12580.462616454901</v>
      </c>
      <c r="M55" s="146">
        <v>12598.2712740354</v>
      </c>
      <c r="N55" s="46"/>
      <c r="O55" s="48"/>
      <c r="P55" s="48"/>
      <c r="Q55" s="46"/>
      <c r="R55" s="16"/>
      <c r="S55" s="16"/>
      <c r="T55" s="16"/>
    </row>
    <row r="56" spans="1:20" ht="13.5">
      <c r="A56" s="26">
        <v>13</v>
      </c>
      <c r="B56" s="43">
        <v>12242.160156</v>
      </c>
      <c r="C56" s="43">
        <v>12130.674805000001</v>
      </c>
      <c r="D56" s="43">
        <v>13745.087890999999</v>
      </c>
      <c r="E56" s="43">
        <v>13743.676758</v>
      </c>
      <c r="F56" s="45"/>
      <c r="G56" s="45"/>
      <c r="H56" s="45"/>
      <c r="I56" s="46"/>
      <c r="J56" s="146">
        <v>11922.588063868499</v>
      </c>
      <c r="K56" s="146">
        <v>11640.5796820388</v>
      </c>
      <c r="L56" s="146">
        <v>13236.1998784184</v>
      </c>
      <c r="M56" s="146">
        <v>13255.1606890905</v>
      </c>
      <c r="N56" s="46"/>
      <c r="O56" s="48"/>
      <c r="P56" s="48"/>
      <c r="Q56" s="46"/>
      <c r="R56" s="16"/>
      <c r="S56" s="16"/>
      <c r="T56" s="16"/>
    </row>
    <row r="57" spans="1:20" ht="13.5">
      <c r="A57" s="26">
        <v>14</v>
      </c>
      <c r="B57" s="43">
        <v>13060.65625</v>
      </c>
      <c r="C57" s="43">
        <v>12988.684569999999</v>
      </c>
      <c r="D57" s="43">
        <v>13989.225586</v>
      </c>
      <c r="E57" s="43">
        <v>13989.225586</v>
      </c>
      <c r="F57" s="45"/>
      <c r="G57" s="45"/>
      <c r="H57" s="45"/>
      <c r="I57" s="46"/>
      <c r="J57" s="146">
        <v>12740.6795176821</v>
      </c>
      <c r="K57" s="146">
        <v>12498.9401607774</v>
      </c>
      <c r="L57" s="146">
        <v>13479.5895857004</v>
      </c>
      <c r="M57" s="146">
        <v>13701.491380236601</v>
      </c>
      <c r="N57" s="46"/>
      <c r="O57" s="48"/>
      <c r="P57" s="48"/>
      <c r="Q57" s="46"/>
      <c r="R57" s="16"/>
      <c r="S57" s="16"/>
      <c r="T57" s="16"/>
    </row>
    <row r="58" spans="1:20" ht="13.5">
      <c r="A58" s="26">
        <v>15</v>
      </c>
      <c r="B58" s="43">
        <v>13585.622069999999</v>
      </c>
      <c r="C58" s="43">
        <v>13587.033203000001</v>
      </c>
      <c r="D58" s="43">
        <v>14082.365234000001</v>
      </c>
      <c r="E58" s="43">
        <v>14082.365234000001</v>
      </c>
      <c r="F58" s="45"/>
      <c r="G58" s="45"/>
      <c r="H58" s="45"/>
      <c r="I58" s="43"/>
      <c r="J58" s="146">
        <v>13266.4978222272</v>
      </c>
      <c r="K58" s="146">
        <v>13096.5936847222</v>
      </c>
      <c r="L58" s="146">
        <v>13772.996212096499</v>
      </c>
      <c r="M58" s="146">
        <v>13894.5166968578</v>
      </c>
      <c r="N58" s="46"/>
      <c r="O58" s="48"/>
      <c r="P58" s="48"/>
      <c r="Q58" s="46"/>
      <c r="R58" s="16"/>
      <c r="S58" s="16"/>
      <c r="T58" s="16"/>
    </row>
    <row r="59" spans="1:20" ht="13.5">
      <c r="A59" s="26">
        <v>16</v>
      </c>
      <c r="B59" s="43">
        <v>13915.842773</v>
      </c>
      <c r="C59" s="43">
        <v>13879.152344</v>
      </c>
      <c r="D59" s="43">
        <v>14104.944336</v>
      </c>
      <c r="E59" s="43">
        <v>14104.944336</v>
      </c>
      <c r="F59" s="45"/>
      <c r="G59" s="45"/>
      <c r="H59" s="45"/>
      <c r="I59" s="43"/>
      <c r="J59" s="146">
        <v>13562.105580376699</v>
      </c>
      <c r="K59" s="146">
        <v>13591</v>
      </c>
      <c r="L59" s="146">
        <v>13846.828599806</v>
      </c>
      <c r="M59" s="146">
        <v>13977.821806055499</v>
      </c>
      <c r="N59" s="46"/>
      <c r="O59" s="48"/>
      <c r="P59" s="48"/>
      <c r="Q59" s="46"/>
      <c r="R59" s="16"/>
      <c r="S59" s="16"/>
      <c r="T59" s="16"/>
    </row>
    <row r="60" spans="1:20" ht="13.5">
      <c r="A60" s="26">
        <v>17</v>
      </c>
      <c r="B60" s="43">
        <v>14040.028319999999</v>
      </c>
      <c r="C60" s="43">
        <v>14021.683594</v>
      </c>
      <c r="D60" s="43">
        <v>14112</v>
      </c>
      <c r="E60" s="43">
        <v>14112</v>
      </c>
      <c r="F60" s="45"/>
      <c r="G60" s="45"/>
      <c r="H60" s="45"/>
      <c r="I60" s="43"/>
      <c r="J60" s="146">
        <v>13740.8293054933</v>
      </c>
      <c r="K60" s="146">
        <v>13810</v>
      </c>
      <c r="L60" s="146">
        <v>13982.545700963199</v>
      </c>
      <c r="M60" s="146">
        <v>14023.2690345632</v>
      </c>
      <c r="N60" s="46"/>
      <c r="O60" s="48"/>
      <c r="P60" s="48"/>
      <c r="Q60" s="46"/>
      <c r="R60" s="16"/>
      <c r="S60" s="16"/>
      <c r="T60" s="16"/>
    </row>
    <row r="61" spans="1:20" ht="13.5">
      <c r="A61" s="26">
        <v>18</v>
      </c>
      <c r="B61" s="43">
        <v>14089.420898</v>
      </c>
      <c r="C61" s="43">
        <v>14079.541992</v>
      </c>
      <c r="D61" s="43">
        <v>14112</v>
      </c>
      <c r="E61" s="43">
        <v>14112</v>
      </c>
      <c r="F61" s="45"/>
      <c r="G61" s="45"/>
      <c r="H61" s="45"/>
      <c r="I61" s="45"/>
      <c r="J61" s="146">
        <v>13888.5096141094</v>
      </c>
      <c r="K61" s="146">
        <v>13970</v>
      </c>
      <c r="L61" s="146">
        <v>14002.1254574662</v>
      </c>
      <c r="M61" s="146">
        <v>14033.5108723709</v>
      </c>
      <c r="N61" s="46"/>
      <c r="O61" s="48"/>
      <c r="P61" s="48"/>
      <c r="Q61" s="46"/>
      <c r="R61" s="16"/>
      <c r="S61" s="16"/>
      <c r="T61" s="16"/>
    </row>
    <row r="62" spans="1:20" ht="13.5">
      <c r="A62" s="26">
        <v>19</v>
      </c>
      <c r="B62" s="43">
        <v>14106.355469</v>
      </c>
      <c r="C62" s="43">
        <v>14102.122069999999</v>
      </c>
      <c r="D62" s="43">
        <v>14112</v>
      </c>
      <c r="E62" s="43">
        <v>14112</v>
      </c>
      <c r="F62" s="45"/>
      <c r="G62" s="45"/>
      <c r="H62" s="45"/>
      <c r="I62" s="45"/>
      <c r="J62" s="146">
        <v>13965.819125002699</v>
      </c>
      <c r="K62" s="146">
        <v>14013</v>
      </c>
      <c r="L62" s="146">
        <v>14023.2288372849</v>
      </c>
      <c r="M62" s="146">
        <v>14033.928436496901</v>
      </c>
      <c r="N62" s="46"/>
      <c r="O62" s="48"/>
      <c r="P62" s="48"/>
      <c r="Q62" s="46"/>
      <c r="R62" s="16"/>
      <c r="S62" s="16"/>
      <c r="T62" s="16"/>
    </row>
    <row r="63" spans="1:20" ht="13.5">
      <c r="A63" s="26">
        <v>20</v>
      </c>
      <c r="B63" s="43">
        <v>14112</v>
      </c>
      <c r="C63" s="43">
        <v>14109.177734000001</v>
      </c>
      <c r="D63" s="43">
        <v>14112</v>
      </c>
      <c r="E63" s="43">
        <v>14112</v>
      </c>
      <c r="F63" s="45"/>
      <c r="G63" s="45"/>
      <c r="H63" s="45"/>
      <c r="I63" s="45"/>
      <c r="J63" s="146">
        <v>14014.279390338201</v>
      </c>
      <c r="K63" s="146">
        <v>14010</v>
      </c>
      <c r="L63" s="146">
        <v>14023.177459312101</v>
      </c>
      <c r="M63" s="146">
        <v>14033.8604087931</v>
      </c>
      <c r="N63" s="46"/>
      <c r="O63" s="48"/>
      <c r="P63" s="48"/>
      <c r="Q63" s="46"/>
      <c r="R63" s="16"/>
      <c r="S63" s="16"/>
      <c r="T63" s="16"/>
    </row>
    <row r="64" spans="1:20" ht="13.5">
      <c r="A64" s="26">
        <v>21</v>
      </c>
      <c r="B64" s="43">
        <v>14112</v>
      </c>
      <c r="C64" s="43">
        <v>14110.588867</v>
      </c>
      <c r="D64" s="43">
        <v>14112</v>
      </c>
      <c r="E64" s="43">
        <v>14112</v>
      </c>
      <c r="F64" s="45"/>
      <c r="G64" s="45"/>
      <c r="H64" s="45"/>
      <c r="I64" s="45"/>
      <c r="J64" s="146">
        <v>14060.6424702118</v>
      </c>
      <c r="K64" s="146">
        <v>14011</v>
      </c>
      <c r="L64" s="146">
        <v>14023.237028666899</v>
      </c>
      <c r="M64" s="146">
        <v>14034.457401983</v>
      </c>
      <c r="N64" s="46"/>
      <c r="O64" s="48"/>
      <c r="P64" s="48"/>
      <c r="Q64" s="46"/>
      <c r="R64" s="16"/>
      <c r="S64" s="16"/>
      <c r="T64" s="16"/>
    </row>
    <row r="65" spans="1:20" ht="13.5">
      <c r="A65" s="26">
        <v>22</v>
      </c>
      <c r="B65" s="43">
        <v>14112</v>
      </c>
      <c r="C65" s="43">
        <v>14112</v>
      </c>
      <c r="D65" s="43">
        <v>14112</v>
      </c>
      <c r="E65" s="43">
        <v>14112</v>
      </c>
      <c r="F65" s="45"/>
      <c r="G65" s="45"/>
      <c r="H65" s="45"/>
      <c r="I65" s="45"/>
      <c r="J65" s="146">
        <v>14101.203746388799</v>
      </c>
      <c r="K65" s="146">
        <v>14019</v>
      </c>
      <c r="L65" s="146">
        <v>14023.024953735199</v>
      </c>
      <c r="M65" s="146">
        <v>14034.748501120501</v>
      </c>
      <c r="N65" s="46"/>
      <c r="O65" s="48"/>
      <c r="P65" s="48"/>
      <c r="Q65" s="46"/>
      <c r="R65" s="16"/>
      <c r="S65" s="16"/>
      <c r="T65" s="16"/>
    </row>
    <row r="66" spans="1:20" ht="13.5">
      <c r="A66" s="26"/>
      <c r="B66" s="43"/>
      <c r="C66" s="43"/>
      <c r="D66" s="43"/>
      <c r="E66" s="43"/>
      <c r="F66" s="43"/>
      <c r="G66" s="45"/>
      <c r="H66" s="45"/>
      <c r="I66" s="43"/>
      <c r="J66" s="43"/>
      <c r="K66" s="43"/>
      <c r="L66" s="43"/>
      <c r="M66" s="46"/>
      <c r="N66" s="46"/>
      <c r="O66" s="48"/>
      <c r="P66" s="48"/>
      <c r="Q66" s="46"/>
      <c r="R66" s="16"/>
      <c r="S66" s="16"/>
      <c r="T66" s="16"/>
    </row>
    <row r="67" spans="1:20">
      <c r="A67" s="30"/>
      <c r="B67" s="30"/>
      <c r="C67" s="30"/>
      <c r="D67" s="30"/>
      <c r="E67" s="30"/>
      <c r="F67" s="30"/>
      <c r="G67" s="31"/>
      <c r="H67" s="31"/>
      <c r="I67" s="31"/>
      <c r="J67" s="31"/>
      <c r="K67" s="30"/>
      <c r="L67" s="31"/>
      <c r="M67" s="31"/>
      <c r="N67" s="31"/>
      <c r="O67" s="31"/>
      <c r="P67" s="31"/>
      <c r="Q67" s="30"/>
      <c r="R67" s="17"/>
      <c r="S67" s="17"/>
      <c r="T67" s="17"/>
    </row>
    <row r="68" spans="1:20">
      <c r="A68" s="27"/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22"/>
    </row>
    <row r="69" spans="1:20" s="42" customFormat="1" ht="37.5">
      <c r="A69" s="39" t="s">
        <v>37</v>
      </c>
      <c r="B69" s="40">
        <v>12.7736091344117</v>
      </c>
      <c r="C69" s="40">
        <v>12.868852796582299</v>
      </c>
      <c r="D69" s="40">
        <v>10.9612247710351</v>
      </c>
      <c r="E69" s="40">
        <v>10.9422134107974</v>
      </c>
      <c r="F69" s="40"/>
      <c r="G69" s="40"/>
      <c r="H69" s="40"/>
      <c r="I69" s="40"/>
      <c r="J69" s="40">
        <f>IF(OR(MIN(J$45:J$68)&gt;$E1*$I$1,SUM(J$45:J$68)=0),"",(LOG10(($E1*$I$1)/INDEX(J$45:J$68,MATCH($E1*$I$1,J$45:J$68)))/LOG10(INDEX(J$45:J$68,MATCH($E1*$I$1,J$45:J$68))/INDEX(J$45:J$68,1+MATCH($E1*$I$1,J$45:J$68))))*(INDEX($A$45:$A$68,MATCH($E1*$I$1,J$45:J$68))-INDEX($A$45:$A$68,1+MATCH($E1*$I$1,J$45:J$68)))+INDEX($A$45:$A$68,MATCH($E1*$I$1,J$45:J$68)))</f>
        <v>13.091490866200008</v>
      </c>
      <c r="K69" s="40">
        <f t="shared" ref="K69:M69" si="0">IF(OR(MIN(K$45:K$68)&gt;$E1*$I$1,SUM(K$45:K$68)=0),"",(LOG10(($E1*$I$1)/INDEX(K$45:K$68,MATCH($E1*$I$1,K$45:K$68)))/LOG10(INDEX(K$45:K$68,MATCH($E1*$I$1,K$45:K$68))/INDEX(K$45:K$68,1+MATCH($E1*$I$1,K$45:K$68))))*(INDEX($A$45:$A$68,MATCH($E1*$I$1,K$45:K$68))-INDEX($A$45:$A$68,1+MATCH($E1*$I$1,K$45:K$68)))+INDEX($A$45:$A$68,MATCH($E1*$I$1,K$45:K$68)))</f>
        <v>13.421795601293493</v>
      </c>
      <c r="L69" s="40">
        <f t="shared" si="0"/>
        <v>11.448345238250765</v>
      </c>
      <c r="M69" s="40">
        <f t="shared" si="0"/>
        <v>11.411381175855228</v>
      </c>
      <c r="N69" s="40"/>
      <c r="O69" s="40"/>
      <c r="P69" s="40"/>
      <c r="Q69" s="40"/>
      <c r="R69" s="41"/>
      <c r="S69" s="41"/>
      <c r="T69" s="41"/>
    </row>
    <row r="70" spans="1:20">
      <c r="B70" s="33"/>
      <c r="C70" s="33"/>
      <c r="D70" s="33"/>
      <c r="E70" s="33"/>
      <c r="G70" s="11"/>
    </row>
    <row r="71" spans="1:20">
      <c r="G71" s="11"/>
    </row>
    <row r="72" spans="1:20">
      <c r="G72" s="11"/>
      <c r="H72" s="9"/>
      <c r="I72" s="9"/>
      <c r="J72" s="9"/>
      <c r="K72" s="9"/>
    </row>
    <row r="73" spans="1:20">
      <c r="G73" s="11"/>
    </row>
    <row r="74" spans="1:20">
      <c r="G74" s="11"/>
    </row>
    <row r="75" spans="1:20">
      <c r="G75" s="11"/>
    </row>
    <row r="76" spans="1:20">
      <c r="G76" s="11"/>
    </row>
    <row r="77" spans="1:20">
      <c r="G77" s="11"/>
    </row>
    <row r="78" spans="1:20">
      <c r="G78" s="11"/>
    </row>
    <row r="79" spans="1:20" s="11" customFormat="1">
      <c r="F79" s="10"/>
      <c r="R79" s="8"/>
      <c r="S79" s="8"/>
      <c r="T79" s="8"/>
    </row>
    <row r="80" spans="1:20" s="11" customFormat="1">
      <c r="F80" s="10"/>
      <c r="R80" s="8"/>
      <c r="S80" s="8"/>
      <c r="T80" s="8"/>
    </row>
    <row r="81" spans="1:20" s="11" customFormat="1">
      <c r="F81" s="10"/>
      <c r="R81" s="8"/>
      <c r="S81" s="8"/>
      <c r="T81" s="8"/>
    </row>
    <row r="82" spans="1:20" s="11" customFormat="1">
      <c r="F82" s="10"/>
      <c r="R82" s="8"/>
      <c r="S82" s="8"/>
      <c r="T82" s="8"/>
    </row>
    <row r="83" spans="1:20" s="11" customFormat="1">
      <c r="F83" s="10"/>
      <c r="G83" s="10"/>
      <c r="H83" s="34"/>
      <c r="I83" s="34"/>
      <c r="J83" s="34"/>
      <c r="R83" s="8"/>
      <c r="S83" s="8"/>
      <c r="T83" s="8"/>
    </row>
    <row r="84" spans="1:20" s="11" customFormat="1" ht="13">
      <c r="A84" s="23"/>
      <c r="F84" s="10"/>
      <c r="G84" s="10"/>
      <c r="R84" s="8"/>
      <c r="S84" s="8"/>
      <c r="T84" s="8"/>
    </row>
    <row r="85" spans="1:20" s="11" customFormat="1">
      <c r="F85" s="35"/>
      <c r="R85" s="8"/>
      <c r="S85" s="8"/>
      <c r="T85" s="8"/>
    </row>
    <row r="86" spans="1:20" s="11" customFormat="1">
      <c r="F86" s="10"/>
      <c r="R86" s="8"/>
      <c r="S86" s="8"/>
      <c r="T86" s="8"/>
    </row>
    <row r="87" spans="1:20" s="11" customFormat="1">
      <c r="F87" s="10"/>
      <c r="R87" s="8"/>
      <c r="S87" s="8"/>
      <c r="T87" s="8"/>
    </row>
    <row r="88" spans="1:20" s="11" customFormat="1">
      <c r="F88" s="10"/>
      <c r="R88" s="8"/>
      <c r="S88" s="8"/>
      <c r="T88" s="8"/>
    </row>
    <row r="89" spans="1:20" s="11" customFormat="1">
      <c r="F89" s="10"/>
      <c r="R89" s="8"/>
      <c r="S89" s="8"/>
      <c r="T89" s="8"/>
    </row>
    <row r="90" spans="1:20" s="11" customFormat="1">
      <c r="F90" s="10"/>
      <c r="R90" s="8"/>
      <c r="S90" s="8"/>
      <c r="T90" s="8"/>
    </row>
    <row r="91" spans="1:20" s="11" customFormat="1">
      <c r="F91" s="10"/>
      <c r="R91" s="8"/>
      <c r="S91" s="8"/>
      <c r="T91" s="8"/>
    </row>
    <row r="92" spans="1:20" s="11" customFormat="1">
      <c r="F92" s="10"/>
      <c r="R92" s="8"/>
      <c r="S92" s="8"/>
      <c r="T92" s="8"/>
    </row>
    <row r="93" spans="1:20" s="11" customFormat="1">
      <c r="F93" s="10"/>
      <c r="R93" s="8"/>
      <c r="S93" s="8"/>
      <c r="T93" s="8"/>
    </row>
    <row r="94" spans="1:20" s="11" customFormat="1">
      <c r="F94" s="10"/>
      <c r="R94" s="8"/>
      <c r="S94" s="8"/>
      <c r="T94" s="8"/>
    </row>
    <row r="95" spans="1:20" s="11" customFormat="1">
      <c r="F95" s="10"/>
      <c r="R95" s="8"/>
      <c r="S95" s="8"/>
      <c r="T95" s="8"/>
    </row>
    <row r="96" spans="1:20" s="11" customFormat="1">
      <c r="F96" s="10"/>
      <c r="R96" s="8"/>
      <c r="S96" s="8"/>
      <c r="T96" s="8"/>
    </row>
    <row r="97" spans="1:20" s="11" customFormat="1">
      <c r="F97" s="10"/>
      <c r="R97" s="8"/>
      <c r="S97" s="8"/>
      <c r="T97" s="8"/>
    </row>
    <row r="98" spans="1:20" s="11" customFormat="1">
      <c r="F98" s="10"/>
      <c r="R98" s="8"/>
      <c r="S98" s="8"/>
      <c r="T98" s="8"/>
    </row>
    <row r="100" spans="1:20" s="11" customFormat="1" ht="13">
      <c r="A100" s="23"/>
      <c r="F100" s="10"/>
      <c r="G100" s="10"/>
      <c r="R100" s="8"/>
      <c r="S100" s="8"/>
      <c r="T100" s="8"/>
    </row>
    <row r="101" spans="1:20" s="11" customFormat="1">
      <c r="F101" s="35"/>
      <c r="G101" s="35"/>
      <c r="R101" s="8"/>
      <c r="S101" s="8"/>
      <c r="T101" s="8"/>
    </row>
    <row r="110" spans="1:20" s="11" customFormat="1">
      <c r="F110" s="10"/>
      <c r="G110" s="10"/>
      <c r="H110" s="34"/>
      <c r="I110" s="34"/>
      <c r="J110" s="34"/>
      <c r="R110" s="8"/>
      <c r="S110" s="8"/>
      <c r="T110" s="8"/>
    </row>
    <row r="112" spans="1:20" s="11" customFormat="1">
      <c r="F112" s="10"/>
      <c r="G112" s="10"/>
      <c r="H112" s="34"/>
      <c r="I112" s="34"/>
      <c r="J112" s="34"/>
      <c r="R112" s="8"/>
      <c r="S112" s="8"/>
      <c r="T112" s="8"/>
    </row>
    <row r="114" spans="6:20" s="11" customFormat="1">
      <c r="F114" s="10"/>
      <c r="G114" s="10"/>
      <c r="H114" s="34"/>
      <c r="I114" s="34"/>
      <c r="J114" s="34"/>
      <c r="R114" s="8"/>
      <c r="S114" s="8"/>
      <c r="T114" s="8"/>
    </row>
    <row r="116" spans="6:20" s="11" customFormat="1">
      <c r="F116" s="10"/>
      <c r="G116" s="10"/>
      <c r="H116" s="9"/>
      <c r="I116" s="9"/>
      <c r="J116" s="9"/>
      <c r="R116" s="8"/>
      <c r="S116" s="8"/>
      <c r="T116" s="8"/>
    </row>
    <row r="118" spans="6:20" s="11" customFormat="1">
      <c r="F118" s="36"/>
      <c r="G118" s="36"/>
      <c r="H118" s="37"/>
      <c r="I118" s="37"/>
      <c r="J118" s="37"/>
      <c r="R118" s="8"/>
      <c r="S118" s="8"/>
      <c r="T118" s="8"/>
    </row>
    <row r="119" spans="6:20" s="11" customFormat="1">
      <c r="F119" s="36"/>
      <c r="G119" s="36"/>
      <c r="H119" s="34"/>
      <c r="I119" s="34"/>
      <c r="J119" s="34"/>
      <c r="R119" s="8"/>
      <c r="S119" s="8"/>
      <c r="T119" s="8"/>
    </row>
    <row r="120" spans="6:20" s="11" customFormat="1">
      <c r="F120" s="36"/>
      <c r="G120" s="36"/>
      <c r="H120" s="34"/>
      <c r="I120" s="34"/>
      <c r="J120" s="34"/>
      <c r="R120" s="8"/>
      <c r="S120" s="8"/>
      <c r="T120" s="8"/>
    </row>
    <row r="121" spans="6:20" s="11" customFormat="1">
      <c r="F121" s="36"/>
      <c r="G121" s="36"/>
      <c r="H121" s="34"/>
      <c r="I121" s="34"/>
      <c r="J121" s="34"/>
      <c r="R121" s="8"/>
      <c r="S121" s="8"/>
      <c r="T121" s="8"/>
    </row>
    <row r="122" spans="6:20" s="11" customFormat="1">
      <c r="F122" s="36"/>
      <c r="G122" s="36"/>
      <c r="H122" s="34"/>
      <c r="I122" s="34"/>
      <c r="J122" s="34"/>
      <c r="R122" s="8"/>
      <c r="S122" s="8"/>
      <c r="T122" s="8"/>
    </row>
    <row r="123" spans="6:20" s="11" customFormat="1">
      <c r="F123" s="36"/>
      <c r="G123" s="36"/>
      <c r="H123" s="34"/>
      <c r="I123" s="34"/>
      <c r="J123" s="34"/>
      <c r="R123" s="8"/>
      <c r="S123" s="8"/>
      <c r="T123" s="8"/>
    </row>
    <row r="124" spans="6:20" s="11" customFormat="1">
      <c r="F124" s="36"/>
      <c r="G124" s="36"/>
      <c r="H124" s="34"/>
      <c r="I124" s="34"/>
      <c r="J124" s="34"/>
      <c r="R124" s="8"/>
      <c r="S124" s="8"/>
      <c r="T124" s="8"/>
    </row>
    <row r="125" spans="6:20" s="11" customFormat="1">
      <c r="F125" s="36"/>
      <c r="G125" s="36"/>
      <c r="R125" s="8"/>
      <c r="S125" s="8"/>
      <c r="T125" s="8"/>
    </row>
    <row r="126" spans="6:20" s="11" customFormat="1">
      <c r="F126" s="36"/>
      <c r="G126" s="36"/>
      <c r="R126" s="8"/>
      <c r="S126" s="8"/>
      <c r="T126" s="8"/>
    </row>
  </sheetData>
  <mergeCells count="5">
    <mergeCell ref="A1:D1"/>
    <mergeCell ref="B43:E43"/>
    <mergeCell ref="F43:I43"/>
    <mergeCell ref="J43:M43"/>
    <mergeCell ref="N43:Q43"/>
  </mergeCells>
  <phoneticPr fontId="1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8"/>
  <sheetViews>
    <sheetView topLeftCell="A23" zoomScaleNormal="100" workbookViewId="0">
      <selection activeCell="F43" sqref="F43:I43"/>
    </sheetView>
  </sheetViews>
  <sheetFormatPr defaultColWidth="9" defaultRowHeight="12.5"/>
  <cols>
    <col min="1" max="1" width="8.54296875" style="11" customWidth="1"/>
    <col min="2" max="2" width="6.81640625" style="11" customWidth="1"/>
    <col min="3" max="3" width="7.453125" style="11" customWidth="1"/>
    <col min="4" max="5" width="9.453125" style="11" customWidth="1"/>
    <col min="6" max="7" width="7.453125" style="10" customWidth="1"/>
    <col min="8" max="17" width="7.453125" style="11" customWidth="1"/>
    <col min="18" max="18" width="7.453125" style="8" customWidth="1"/>
    <col min="19" max="19" width="9.1796875" style="8" customWidth="1"/>
    <col min="20" max="20" width="7.453125" style="8" customWidth="1"/>
    <col min="21" max="16384" width="9" style="8"/>
  </cols>
  <sheetData>
    <row r="1" spans="1:15" ht="21" customHeight="1">
      <c r="A1" s="241" t="s">
        <v>41</v>
      </c>
      <c r="B1" s="241"/>
      <c r="C1" s="241"/>
      <c r="D1" s="241"/>
      <c r="E1" s="153">
        <v>0.85</v>
      </c>
      <c r="F1" s="10" t="s">
        <v>137</v>
      </c>
      <c r="G1" s="10">
        <v>8760</v>
      </c>
      <c r="H1" s="11" t="s">
        <v>138</v>
      </c>
      <c r="I1" s="11">
        <v>14112</v>
      </c>
      <c r="L1" s="9"/>
      <c r="M1" s="28"/>
      <c r="N1" s="28"/>
      <c r="O1" s="9"/>
    </row>
    <row r="2" spans="1:15" ht="13">
      <c r="A2" s="24"/>
      <c r="F2" s="12"/>
      <c r="G2" s="12"/>
      <c r="H2" s="23"/>
      <c r="I2" s="23"/>
      <c r="J2" s="23"/>
    </row>
    <row r="3" spans="1:15" ht="13">
      <c r="A3" s="24"/>
      <c r="F3" s="12"/>
      <c r="G3" s="12"/>
      <c r="H3" s="23"/>
      <c r="I3" s="23"/>
      <c r="J3" s="23"/>
    </row>
    <row r="4" spans="1:15" ht="13">
      <c r="A4" s="24"/>
      <c r="F4" s="12"/>
      <c r="G4" s="12"/>
      <c r="H4" s="23"/>
      <c r="I4" s="23"/>
      <c r="J4" s="23"/>
    </row>
    <row r="5" spans="1:15" ht="13">
      <c r="A5" s="24"/>
      <c r="F5" s="12"/>
      <c r="G5" s="12"/>
      <c r="H5" s="23"/>
      <c r="I5" s="23"/>
      <c r="J5" s="23"/>
    </row>
    <row r="6" spans="1:15" ht="13">
      <c r="A6" s="24"/>
      <c r="F6" s="12"/>
      <c r="G6" s="12"/>
      <c r="H6" s="23"/>
      <c r="I6" s="23"/>
      <c r="J6" s="23"/>
    </row>
    <row r="7" spans="1:15" ht="13">
      <c r="A7" s="24"/>
      <c r="F7" s="12"/>
      <c r="G7" s="12"/>
      <c r="H7" s="23"/>
      <c r="I7" s="23"/>
      <c r="J7" s="23"/>
    </row>
    <row r="8" spans="1:15" ht="13">
      <c r="A8" s="24"/>
      <c r="F8" s="12"/>
      <c r="G8" s="12"/>
      <c r="H8" s="23"/>
      <c r="I8" s="23"/>
      <c r="J8" s="23"/>
    </row>
    <row r="9" spans="1:15" ht="13">
      <c r="A9" s="24"/>
      <c r="F9" s="12"/>
      <c r="G9" s="12"/>
      <c r="H9" s="23"/>
      <c r="I9" s="23"/>
      <c r="J9" s="23"/>
    </row>
    <row r="10" spans="1:15" ht="13">
      <c r="A10" s="24"/>
      <c r="F10" s="12"/>
      <c r="G10" s="12"/>
      <c r="H10" s="23"/>
      <c r="I10" s="23"/>
      <c r="J10" s="23"/>
    </row>
    <row r="11" spans="1:15" ht="13">
      <c r="A11" s="24"/>
      <c r="F11" s="12"/>
      <c r="G11" s="12"/>
      <c r="H11" s="23"/>
      <c r="I11" s="23"/>
      <c r="J11" s="23"/>
    </row>
    <row r="12" spans="1:15" ht="13">
      <c r="A12" s="24"/>
      <c r="F12" s="12"/>
      <c r="G12" s="12"/>
      <c r="H12" s="23"/>
      <c r="I12" s="23"/>
      <c r="J12" s="23"/>
    </row>
    <row r="13" spans="1:15" ht="13">
      <c r="A13" s="24"/>
      <c r="F13" s="12"/>
      <c r="G13" s="12"/>
      <c r="H13" s="23"/>
      <c r="I13" s="23"/>
      <c r="J13" s="23"/>
    </row>
    <row r="14" spans="1:15" ht="13">
      <c r="A14" s="24"/>
      <c r="F14" s="12"/>
      <c r="G14" s="12"/>
      <c r="H14" s="23"/>
      <c r="I14" s="23"/>
      <c r="J14" s="23"/>
    </row>
    <row r="15" spans="1:15" ht="13">
      <c r="A15" s="24"/>
      <c r="F15" s="12"/>
      <c r="G15" s="12"/>
      <c r="H15" s="23"/>
      <c r="I15" s="23"/>
      <c r="J15" s="23"/>
    </row>
    <row r="16" spans="1:15" ht="13">
      <c r="A16" s="24"/>
      <c r="F16" s="12"/>
      <c r="G16" s="12"/>
      <c r="H16" s="23"/>
      <c r="I16" s="23"/>
      <c r="J16" s="23"/>
    </row>
    <row r="17" spans="1:10" ht="13">
      <c r="A17" s="24"/>
      <c r="F17" s="12"/>
      <c r="G17" s="12"/>
      <c r="H17" s="23"/>
      <c r="I17" s="23"/>
      <c r="J17" s="23"/>
    </row>
    <row r="18" spans="1:10" ht="13">
      <c r="A18" s="24"/>
      <c r="F18" s="12"/>
      <c r="G18" s="12"/>
      <c r="H18" s="23"/>
      <c r="I18" s="23"/>
      <c r="J18" s="23"/>
    </row>
    <row r="19" spans="1:10" ht="13">
      <c r="A19" s="24"/>
      <c r="F19" s="12"/>
      <c r="G19" s="12"/>
      <c r="H19" s="23"/>
      <c r="I19" s="23"/>
      <c r="J19" s="23"/>
    </row>
    <row r="20" spans="1:10" ht="13">
      <c r="A20" s="24"/>
      <c r="F20" s="12"/>
      <c r="G20" s="12"/>
      <c r="H20" s="23"/>
      <c r="I20" s="23"/>
      <c r="J20" s="23"/>
    </row>
    <row r="21" spans="1:10" ht="13">
      <c r="A21" s="24"/>
      <c r="F21" s="12"/>
      <c r="G21" s="12"/>
      <c r="H21" s="23"/>
      <c r="I21" s="23"/>
      <c r="J21" s="23"/>
    </row>
    <row r="22" spans="1:10" ht="13">
      <c r="A22" s="24"/>
      <c r="F22" s="12"/>
      <c r="G22" s="12"/>
      <c r="H22" s="23"/>
      <c r="I22" s="23"/>
      <c r="J22" s="23"/>
    </row>
    <row r="23" spans="1:10" ht="13">
      <c r="A23" s="24"/>
      <c r="F23" s="12"/>
      <c r="G23" s="12"/>
      <c r="H23" s="23"/>
      <c r="I23" s="23"/>
      <c r="J23" s="23"/>
    </row>
    <row r="24" spans="1:10" ht="13">
      <c r="A24" s="24"/>
      <c r="F24" s="12"/>
      <c r="G24" s="12"/>
      <c r="H24" s="23"/>
      <c r="I24" s="23"/>
      <c r="J24" s="23"/>
    </row>
    <row r="25" spans="1:10" ht="13">
      <c r="A25" s="24"/>
      <c r="F25" s="12"/>
      <c r="G25" s="12"/>
      <c r="H25" s="23"/>
      <c r="I25" s="23"/>
      <c r="J25" s="23"/>
    </row>
    <row r="26" spans="1:10" ht="13">
      <c r="A26" s="24"/>
      <c r="F26" s="12"/>
      <c r="G26" s="12"/>
      <c r="H26" s="23"/>
      <c r="I26" s="23"/>
      <c r="J26" s="23"/>
    </row>
    <row r="27" spans="1:10" ht="13">
      <c r="A27" s="24"/>
      <c r="F27" s="12"/>
      <c r="G27" s="12"/>
      <c r="H27" s="23"/>
      <c r="I27" s="23"/>
      <c r="J27" s="23"/>
    </row>
    <row r="28" spans="1:10" ht="13">
      <c r="A28" s="24"/>
      <c r="F28" s="12"/>
      <c r="G28" s="12"/>
      <c r="H28" s="23"/>
      <c r="I28" s="23"/>
      <c r="J28" s="23"/>
    </row>
    <row r="29" spans="1:10" ht="13">
      <c r="A29" s="24"/>
      <c r="F29" s="12"/>
      <c r="G29" s="12"/>
      <c r="H29" s="23"/>
      <c r="I29" s="23"/>
      <c r="J29" s="23"/>
    </row>
    <row r="30" spans="1:10" ht="13">
      <c r="A30" s="24"/>
      <c r="F30" s="12"/>
      <c r="G30" s="12"/>
      <c r="H30" s="23"/>
      <c r="I30" s="23"/>
      <c r="J30" s="23"/>
    </row>
    <row r="31" spans="1:10" ht="13">
      <c r="A31" s="24"/>
      <c r="F31" s="12"/>
      <c r="G31" s="12"/>
      <c r="H31" s="23"/>
      <c r="I31" s="23"/>
      <c r="J31" s="23"/>
    </row>
    <row r="32" spans="1:10" ht="13">
      <c r="A32" s="24"/>
      <c r="F32" s="12"/>
      <c r="G32" s="12"/>
      <c r="H32" s="23"/>
      <c r="I32" s="23"/>
      <c r="J32" s="23"/>
    </row>
    <row r="33" spans="1:20" ht="13">
      <c r="A33" s="24"/>
      <c r="F33" s="12"/>
      <c r="G33" s="12"/>
      <c r="H33" s="23"/>
      <c r="I33" s="23"/>
      <c r="J33" s="23"/>
    </row>
    <row r="34" spans="1:20" ht="13">
      <c r="A34" s="24"/>
      <c r="F34" s="12"/>
      <c r="G34" s="12"/>
      <c r="H34" s="23"/>
      <c r="I34" s="23"/>
      <c r="J34" s="23"/>
    </row>
    <row r="35" spans="1:20" ht="13">
      <c r="A35" s="24"/>
      <c r="F35" s="12"/>
      <c r="G35" s="12"/>
      <c r="H35" s="23"/>
      <c r="I35" s="23"/>
      <c r="J35" s="23"/>
    </row>
    <row r="36" spans="1:20" ht="13">
      <c r="A36" s="24"/>
      <c r="F36" s="12"/>
      <c r="G36" s="12"/>
      <c r="H36" s="23"/>
      <c r="I36" s="23"/>
      <c r="J36" s="23"/>
    </row>
    <row r="37" spans="1:20" ht="13">
      <c r="A37" s="24"/>
      <c r="F37" s="12"/>
      <c r="G37" s="12"/>
      <c r="H37" s="23"/>
      <c r="I37" s="23"/>
      <c r="J37" s="23"/>
    </row>
    <row r="38" spans="1:20" ht="13">
      <c r="A38" s="24"/>
      <c r="F38" s="12"/>
      <c r="G38" s="12"/>
      <c r="H38" s="23"/>
      <c r="I38" s="23"/>
      <c r="J38" s="23"/>
    </row>
    <row r="39" spans="1:20" ht="13">
      <c r="A39" s="24"/>
      <c r="F39" s="12"/>
      <c r="G39" s="12"/>
      <c r="H39" s="23"/>
      <c r="I39" s="23"/>
      <c r="J39" s="23"/>
    </row>
    <row r="40" spans="1:20" ht="13">
      <c r="A40" s="24"/>
      <c r="F40" s="12"/>
      <c r="G40" s="12"/>
      <c r="H40" s="23"/>
      <c r="I40" s="23"/>
      <c r="J40" s="23"/>
    </row>
    <row r="41" spans="1:20" ht="13">
      <c r="A41" s="24"/>
      <c r="F41" s="12"/>
      <c r="G41" s="12"/>
      <c r="H41" s="23"/>
      <c r="I41" s="23"/>
      <c r="J41" s="23"/>
    </row>
    <row r="42" spans="1:20" ht="13">
      <c r="A42" s="24"/>
      <c r="F42" s="12"/>
      <c r="G42" s="12"/>
      <c r="H42" s="23"/>
      <c r="I42" s="23"/>
      <c r="J42" s="23"/>
    </row>
    <row r="43" spans="1:20" s="18" customFormat="1" ht="25.5" customHeight="1">
      <c r="A43" s="154"/>
      <c r="B43" s="240" t="s">
        <v>31</v>
      </c>
      <c r="C43" s="240"/>
      <c r="D43" s="240"/>
      <c r="E43" s="240"/>
      <c r="F43" s="242" t="s">
        <v>143</v>
      </c>
      <c r="G43" s="242"/>
      <c r="H43" s="242"/>
      <c r="I43" s="242"/>
      <c r="J43" s="240" t="s">
        <v>140</v>
      </c>
      <c r="K43" s="240"/>
      <c r="L43" s="240"/>
      <c r="M43" s="240"/>
      <c r="N43" s="240" t="s">
        <v>36</v>
      </c>
      <c r="O43" s="240"/>
      <c r="P43" s="240"/>
      <c r="Q43" s="240"/>
    </row>
    <row r="44" spans="1:20" s="15" customFormat="1" ht="112.5" customHeight="1">
      <c r="A44" s="155" t="s">
        <v>55</v>
      </c>
      <c r="B44" s="156" t="s">
        <v>34</v>
      </c>
      <c r="C44" s="156" t="s">
        <v>35</v>
      </c>
      <c r="D44" s="156" t="s">
        <v>32</v>
      </c>
      <c r="E44" s="156" t="s">
        <v>33</v>
      </c>
      <c r="F44" s="19"/>
      <c r="G44" s="19"/>
      <c r="H44" s="19"/>
      <c r="I44" s="19"/>
      <c r="J44" s="156" t="s">
        <v>34</v>
      </c>
      <c r="K44" s="156" t="s">
        <v>35</v>
      </c>
      <c r="L44" s="156" t="s">
        <v>32</v>
      </c>
      <c r="M44" s="156" t="s">
        <v>33</v>
      </c>
      <c r="N44" s="156" t="s">
        <v>34</v>
      </c>
      <c r="O44" s="156" t="s">
        <v>35</v>
      </c>
      <c r="P44" s="156" t="s">
        <v>32</v>
      </c>
      <c r="Q44" s="156" t="s">
        <v>33</v>
      </c>
      <c r="R44" s="14"/>
      <c r="S44" s="13"/>
      <c r="T44" s="14"/>
    </row>
    <row r="45" spans="1:20" ht="14.5">
      <c r="A45" s="157">
        <v>-2</v>
      </c>
      <c r="B45" s="158">
        <v>3070.3798830000001</v>
      </c>
      <c r="C45" s="158">
        <v>3037.968018</v>
      </c>
      <c r="D45" s="158">
        <v>3205.2839359999998</v>
      </c>
      <c r="E45" s="158">
        <v>3192.1440429999998</v>
      </c>
      <c r="F45" s="45"/>
      <c r="G45" s="45"/>
      <c r="H45" s="45"/>
      <c r="I45" s="119"/>
      <c r="J45" s="160">
        <v>2806</v>
      </c>
      <c r="K45" s="159">
        <v>2860</v>
      </c>
      <c r="L45" s="159">
        <v>3069.0837410000004</v>
      </c>
      <c r="M45" s="160">
        <v>3055.9438480000003</v>
      </c>
      <c r="N45" s="150"/>
      <c r="O45" s="163"/>
      <c r="P45" s="163"/>
      <c r="Q45" s="150"/>
      <c r="R45" s="16"/>
      <c r="S45" s="16"/>
      <c r="T45" s="16"/>
    </row>
    <row r="46" spans="1:20" ht="14.5">
      <c r="A46" s="157">
        <v>-1</v>
      </c>
      <c r="B46" s="158">
        <v>3528.5280760000001</v>
      </c>
      <c r="C46" s="158">
        <v>3511.008057</v>
      </c>
      <c r="D46" s="158">
        <v>3777.3120119999999</v>
      </c>
      <c r="E46" s="158">
        <v>3760.6679690000001</v>
      </c>
      <c r="F46" s="45"/>
      <c r="G46" s="45"/>
      <c r="H46" s="45"/>
      <c r="I46" s="46"/>
      <c r="J46" s="160">
        <v>3144.9169312499998</v>
      </c>
      <c r="K46" s="160">
        <v>3374.8078620000006</v>
      </c>
      <c r="L46" s="159">
        <v>3777.3120119999999</v>
      </c>
      <c r="M46" s="160">
        <v>3624.4677740000006</v>
      </c>
      <c r="N46" s="150"/>
      <c r="O46" s="163"/>
      <c r="P46" s="163"/>
      <c r="Q46" s="150"/>
      <c r="R46" s="16"/>
      <c r="S46" s="16"/>
      <c r="T46" s="16"/>
    </row>
    <row r="47" spans="1:20" ht="14.5">
      <c r="A47" s="157">
        <v>0</v>
      </c>
      <c r="B47" s="158">
        <v>3961.2719729999999</v>
      </c>
      <c r="C47" s="158">
        <v>3937.6201169999999</v>
      </c>
      <c r="D47" s="158">
        <v>4238.0878910000001</v>
      </c>
      <c r="E47" s="158">
        <v>4231.9560549999997</v>
      </c>
      <c r="F47" s="45"/>
      <c r="G47" s="45"/>
      <c r="H47" s="45"/>
      <c r="I47" s="45"/>
      <c r="J47" s="160">
        <v>3599.7140502500001</v>
      </c>
      <c r="K47" s="160">
        <v>3801.4199220000005</v>
      </c>
      <c r="L47" s="159">
        <v>4238.0878910000001</v>
      </c>
      <c r="M47" s="160">
        <v>4095.7558600000002</v>
      </c>
      <c r="N47" s="150"/>
      <c r="O47" s="163"/>
      <c r="P47" s="163"/>
      <c r="Q47" s="150"/>
      <c r="R47" s="16"/>
      <c r="S47" s="16"/>
      <c r="T47" s="16"/>
    </row>
    <row r="48" spans="1:20" ht="14.5">
      <c r="A48" s="157">
        <v>1</v>
      </c>
      <c r="B48" s="158">
        <v>4316.9282229999999</v>
      </c>
      <c r="C48" s="158">
        <v>4318.6801759999998</v>
      </c>
      <c r="D48" s="158">
        <v>4566.5878910000001</v>
      </c>
      <c r="E48" s="158">
        <v>4570.091797</v>
      </c>
      <c r="F48" s="45"/>
      <c r="G48" s="45"/>
      <c r="H48" s="45"/>
      <c r="I48" s="45"/>
      <c r="J48" s="160">
        <v>4041.1860354999999</v>
      </c>
      <c r="K48" s="160">
        <v>4182.4799810000004</v>
      </c>
      <c r="L48" s="159">
        <v>4566.5878910000001</v>
      </c>
      <c r="M48" s="160">
        <v>4433.8916020000006</v>
      </c>
      <c r="N48" s="150"/>
      <c r="O48" s="163"/>
      <c r="P48" s="163"/>
      <c r="Q48" s="150"/>
      <c r="R48" s="16"/>
      <c r="S48" s="16"/>
      <c r="T48" s="16"/>
    </row>
    <row r="49" spans="1:20" ht="14.5">
      <c r="A49" s="157">
        <v>2</v>
      </c>
      <c r="B49" s="158">
        <v>4653.3120120000003</v>
      </c>
      <c r="C49" s="158">
        <v>4667.328125</v>
      </c>
      <c r="D49" s="158">
        <v>4954.6557620000003</v>
      </c>
      <c r="E49" s="158">
        <v>4972.1757809999999</v>
      </c>
      <c r="F49" s="45"/>
      <c r="G49" s="45"/>
      <c r="H49" s="45"/>
      <c r="I49" s="45"/>
      <c r="J49" s="160">
        <v>4359.0241702499998</v>
      </c>
      <c r="K49" s="160">
        <v>4531.1279300000006</v>
      </c>
      <c r="L49" s="159">
        <v>4954.6557620000003</v>
      </c>
      <c r="M49" s="160">
        <v>4835.9755860000005</v>
      </c>
      <c r="N49" s="150"/>
      <c r="O49" s="163"/>
      <c r="P49" s="163"/>
      <c r="Q49" s="150"/>
      <c r="R49" s="16"/>
      <c r="S49" s="16"/>
      <c r="T49" s="16"/>
    </row>
    <row r="50" spans="1:20" ht="14.5">
      <c r="A50" s="157">
        <v>3</v>
      </c>
      <c r="B50" s="158">
        <v>5066.7841799999997</v>
      </c>
      <c r="C50" s="158">
        <v>5051.8920900000003</v>
      </c>
      <c r="D50" s="158">
        <v>5592.3837890000004</v>
      </c>
      <c r="E50" s="158">
        <v>5632.6801759999998</v>
      </c>
      <c r="F50" s="45"/>
      <c r="G50" s="45"/>
      <c r="H50" s="45"/>
      <c r="I50" s="45"/>
      <c r="J50" s="160">
        <v>4816.6800540000004</v>
      </c>
      <c r="K50" s="160">
        <v>4915.6918950000008</v>
      </c>
      <c r="L50" s="159">
        <v>5592.3837890000004</v>
      </c>
      <c r="M50" s="160">
        <v>5496.4799810000004</v>
      </c>
      <c r="N50" s="150"/>
      <c r="O50" s="163"/>
      <c r="P50" s="163"/>
      <c r="Q50" s="150"/>
      <c r="R50" s="16"/>
      <c r="S50" s="16"/>
      <c r="T50" s="16"/>
    </row>
    <row r="51" spans="1:20" ht="14.5">
      <c r="A51" s="157">
        <v>4</v>
      </c>
      <c r="B51" s="158">
        <v>5595.0122069999998</v>
      </c>
      <c r="C51" s="158">
        <v>5577.4921880000002</v>
      </c>
      <c r="D51" s="158">
        <v>6532.3320309999999</v>
      </c>
      <c r="E51" s="158">
        <v>6541.9677730000003</v>
      </c>
      <c r="F51" s="45"/>
      <c r="G51" s="45"/>
      <c r="H51" s="45"/>
      <c r="I51" s="46"/>
      <c r="J51" s="160">
        <v>5339</v>
      </c>
      <c r="K51" s="160">
        <v>5441.2919930000007</v>
      </c>
      <c r="L51" s="159">
        <v>6456</v>
      </c>
      <c r="M51" s="160">
        <v>6405.7675780000009</v>
      </c>
      <c r="N51" s="150"/>
      <c r="O51" s="163"/>
      <c r="P51" s="163"/>
      <c r="Q51" s="150"/>
      <c r="R51" s="16"/>
      <c r="S51" s="16"/>
      <c r="T51" s="16"/>
    </row>
    <row r="52" spans="1:20" ht="14.5">
      <c r="A52" s="157">
        <v>5</v>
      </c>
      <c r="B52" s="158">
        <v>6262.5239259999998</v>
      </c>
      <c r="C52" s="158">
        <v>6191.5678710000002</v>
      </c>
      <c r="D52" s="158">
        <v>7551.1201170000004</v>
      </c>
      <c r="E52" s="158">
        <v>7561.6318359999996</v>
      </c>
      <c r="F52" s="45"/>
      <c r="G52" s="45"/>
      <c r="H52" s="45"/>
      <c r="I52" s="46"/>
      <c r="J52" s="160">
        <v>5960</v>
      </c>
      <c r="K52" s="160">
        <v>6055.3676760000008</v>
      </c>
      <c r="L52" s="159">
        <v>7437</v>
      </c>
      <c r="M52" s="160">
        <v>7425.4316410000001</v>
      </c>
      <c r="N52" s="150"/>
      <c r="O52" s="163"/>
      <c r="P52" s="163"/>
      <c r="Q52" s="150"/>
      <c r="R52" s="16"/>
      <c r="S52" s="16"/>
      <c r="T52" s="16"/>
    </row>
    <row r="53" spans="1:20" ht="14.5">
      <c r="A53" s="157">
        <v>6</v>
      </c>
      <c r="B53" s="158">
        <v>6962.4482420000004</v>
      </c>
      <c r="C53" s="158">
        <v>6924.7797849999997</v>
      </c>
      <c r="D53" s="158">
        <v>8278.2001949999994</v>
      </c>
      <c r="E53" s="158">
        <v>8282.5800780000009</v>
      </c>
      <c r="F53" s="45"/>
      <c r="G53" s="45"/>
      <c r="H53" s="45"/>
      <c r="I53" s="46"/>
      <c r="J53" s="158">
        <v>6793</v>
      </c>
      <c r="K53" s="160">
        <v>6788.5795900000003</v>
      </c>
      <c r="L53" s="159">
        <v>8142</v>
      </c>
      <c r="M53" s="160">
        <v>8146.3798830000014</v>
      </c>
      <c r="N53" s="150"/>
      <c r="O53" s="163"/>
      <c r="P53" s="163"/>
      <c r="Q53" s="150"/>
      <c r="R53" s="16"/>
      <c r="S53" s="16"/>
      <c r="T53" s="16"/>
    </row>
    <row r="54" spans="1:20" ht="14.5">
      <c r="A54" s="157">
        <v>7</v>
      </c>
      <c r="B54" s="158">
        <v>7640.4721680000002</v>
      </c>
      <c r="C54" s="158">
        <v>7602.8041990000002</v>
      </c>
      <c r="D54" s="158">
        <v>8651.3759769999997</v>
      </c>
      <c r="E54" s="158">
        <v>8643.4921880000002</v>
      </c>
      <c r="F54" s="45"/>
      <c r="G54" s="45"/>
      <c r="H54" s="45"/>
      <c r="I54" s="46"/>
      <c r="J54" s="158">
        <v>7437</v>
      </c>
      <c r="K54" s="160">
        <v>7466.6040040000007</v>
      </c>
      <c r="L54" s="159">
        <v>8515.1757820000003</v>
      </c>
      <c r="M54" s="160">
        <v>8612</v>
      </c>
      <c r="N54" s="150"/>
      <c r="O54" s="163"/>
      <c r="P54" s="163"/>
      <c r="Q54" s="150"/>
      <c r="R54" s="16"/>
      <c r="S54" s="16"/>
      <c r="T54" s="16"/>
    </row>
    <row r="55" spans="1:20" ht="14.5">
      <c r="A55" s="157">
        <v>8</v>
      </c>
      <c r="B55" s="158">
        <v>8163.4438479999999</v>
      </c>
      <c r="C55" s="158">
        <v>8108.2558589999999</v>
      </c>
      <c r="D55" s="158">
        <v>8739.8515630000002</v>
      </c>
      <c r="E55" s="158">
        <v>8738.9755860000005</v>
      </c>
      <c r="F55" s="45"/>
      <c r="G55" s="45"/>
      <c r="H55" s="45"/>
      <c r="I55" s="46"/>
      <c r="J55" s="158">
        <v>7875</v>
      </c>
      <c r="K55" s="160">
        <v>7972.0556640000004</v>
      </c>
      <c r="L55" s="159">
        <v>8603.6513680000007</v>
      </c>
      <c r="M55" s="160">
        <v>8697</v>
      </c>
      <c r="N55" s="150"/>
      <c r="O55" s="163"/>
      <c r="P55" s="163"/>
      <c r="Q55" s="150"/>
      <c r="R55" s="16"/>
      <c r="S55" s="16"/>
      <c r="T55" s="16"/>
    </row>
    <row r="56" spans="1:20" ht="14.5">
      <c r="A56" s="157">
        <v>9</v>
      </c>
      <c r="B56" s="158">
        <v>8482.3076170000004</v>
      </c>
      <c r="C56" s="158">
        <v>8455.1523440000001</v>
      </c>
      <c r="D56" s="158">
        <v>8756.4960940000001</v>
      </c>
      <c r="E56" s="158">
        <v>8756.4960940000001</v>
      </c>
      <c r="F56" s="45"/>
      <c r="G56" s="45"/>
      <c r="H56" s="45"/>
      <c r="I56" s="46"/>
      <c r="J56" s="158">
        <v>8195</v>
      </c>
      <c r="K56" s="160">
        <v>8318.9521490000006</v>
      </c>
      <c r="L56" s="159">
        <v>8620.2958990000006</v>
      </c>
      <c r="M56" s="160">
        <v>8712</v>
      </c>
      <c r="N56" s="150"/>
      <c r="O56" s="163"/>
      <c r="P56" s="163"/>
      <c r="Q56" s="150"/>
      <c r="R56" s="16"/>
      <c r="S56" s="16"/>
      <c r="T56" s="16"/>
    </row>
    <row r="57" spans="1:20" ht="14.5">
      <c r="A57" s="157">
        <v>10</v>
      </c>
      <c r="B57" s="158">
        <v>8665.3916019999997</v>
      </c>
      <c r="C57" s="158">
        <v>8634.7324219999991</v>
      </c>
      <c r="D57" s="158">
        <v>8760</v>
      </c>
      <c r="E57" s="158">
        <v>8760</v>
      </c>
      <c r="F57" s="45"/>
      <c r="G57" s="45"/>
      <c r="H57" s="45"/>
      <c r="I57" s="46"/>
      <c r="J57" s="160">
        <v>8511.0786132499998</v>
      </c>
      <c r="K57" s="160">
        <v>8498.5322269999997</v>
      </c>
      <c r="L57" s="159">
        <v>8701</v>
      </c>
      <c r="M57" s="160">
        <v>8742</v>
      </c>
      <c r="N57" s="150"/>
      <c r="O57" s="163"/>
      <c r="P57" s="163"/>
      <c r="Q57" s="150"/>
      <c r="R57" s="16"/>
      <c r="S57" s="16"/>
      <c r="T57" s="16"/>
    </row>
    <row r="58" spans="1:20" ht="14.5">
      <c r="A58" s="157">
        <v>11</v>
      </c>
      <c r="B58" s="158">
        <v>8731.0917969999991</v>
      </c>
      <c r="C58" s="158">
        <v>8717.9521480000003</v>
      </c>
      <c r="D58" s="158">
        <v>8760</v>
      </c>
      <c r="E58" s="158">
        <v>8760</v>
      </c>
      <c r="F58" s="45"/>
      <c r="G58" s="45"/>
      <c r="H58" s="45"/>
      <c r="I58" s="43"/>
      <c r="J58" s="160">
        <v>8672.8166507499991</v>
      </c>
      <c r="K58" s="160">
        <v>8581.7519530000009</v>
      </c>
      <c r="L58" s="159">
        <v>8739</v>
      </c>
      <c r="M58" s="158">
        <v>8760</v>
      </c>
      <c r="N58" s="150"/>
      <c r="O58" s="163"/>
      <c r="P58" s="163"/>
      <c r="Q58" s="150"/>
      <c r="R58" s="16"/>
      <c r="S58" s="16"/>
      <c r="T58" s="16"/>
    </row>
    <row r="59" spans="1:20" ht="14.5">
      <c r="A59" s="157">
        <v>12</v>
      </c>
      <c r="B59" s="158">
        <v>8751.2402340000008</v>
      </c>
      <c r="C59" s="158">
        <v>8749.4882809999999</v>
      </c>
      <c r="D59" s="158">
        <v>8760</v>
      </c>
      <c r="E59" s="158">
        <v>8760</v>
      </c>
      <c r="F59" s="45"/>
      <c r="G59" s="45"/>
      <c r="H59" s="45"/>
      <c r="I59" s="45"/>
      <c r="J59" s="160">
        <v>8738.12890625</v>
      </c>
      <c r="K59" s="160">
        <v>8641</v>
      </c>
      <c r="L59" s="159">
        <v>8756</v>
      </c>
      <c r="M59" s="158">
        <v>8760</v>
      </c>
      <c r="N59" s="150"/>
      <c r="O59" s="163"/>
      <c r="P59" s="163"/>
      <c r="Q59" s="150"/>
      <c r="R59" s="16"/>
      <c r="S59" s="16"/>
      <c r="T59" s="16"/>
    </row>
    <row r="60" spans="1:20" ht="14.5">
      <c r="A60" s="157">
        <v>13</v>
      </c>
      <c r="B60" s="158">
        <v>8758.2480469999991</v>
      </c>
      <c r="C60" s="158">
        <v>8754.7441409999992</v>
      </c>
      <c r="D60" s="158">
        <v>8760</v>
      </c>
      <c r="E60" s="158">
        <v>8760</v>
      </c>
      <c r="F60" s="45"/>
      <c r="G60" s="45"/>
      <c r="H60" s="45"/>
      <c r="I60" s="45"/>
      <c r="J60" s="160">
        <v>8752.9921872499999</v>
      </c>
      <c r="K60" s="160">
        <v>8661</v>
      </c>
      <c r="L60" s="159">
        <v>8760</v>
      </c>
      <c r="M60" s="158">
        <v>8760</v>
      </c>
      <c r="N60" s="150"/>
      <c r="O60" s="163"/>
      <c r="P60" s="163"/>
      <c r="Q60" s="150"/>
      <c r="R60" s="16"/>
      <c r="S60" s="16"/>
      <c r="T60" s="16"/>
    </row>
    <row r="61" spans="1:20" ht="14.5">
      <c r="A61" s="157">
        <v>14</v>
      </c>
      <c r="B61" s="158">
        <v>8759.1240230000003</v>
      </c>
      <c r="C61" s="158">
        <v>8758.2480469999991</v>
      </c>
      <c r="D61" s="158">
        <v>8760</v>
      </c>
      <c r="E61" s="158">
        <v>8760</v>
      </c>
      <c r="F61" s="45"/>
      <c r="G61" s="45"/>
      <c r="H61" s="45"/>
      <c r="I61" s="45"/>
      <c r="J61" s="160">
        <v>8758.4670409999999</v>
      </c>
      <c r="K61" s="160">
        <v>8690</v>
      </c>
      <c r="L61" s="159">
        <v>8760</v>
      </c>
      <c r="M61" s="158">
        <v>8760</v>
      </c>
      <c r="N61" s="150"/>
      <c r="O61" s="163"/>
      <c r="P61" s="163"/>
      <c r="Q61" s="150"/>
      <c r="R61" s="16"/>
      <c r="S61" s="16"/>
      <c r="T61" s="16"/>
    </row>
    <row r="62" spans="1:20" ht="14.5">
      <c r="A62" s="157">
        <v>15</v>
      </c>
      <c r="B62" s="158">
        <v>8760</v>
      </c>
      <c r="C62" s="158">
        <v>8760</v>
      </c>
      <c r="D62" s="158">
        <v>8760</v>
      </c>
      <c r="E62" s="158">
        <v>8760</v>
      </c>
      <c r="F62" s="43"/>
      <c r="G62" s="45"/>
      <c r="H62" s="45"/>
      <c r="I62" s="45"/>
      <c r="J62" s="160">
        <v>8759.3430172500011</v>
      </c>
      <c r="K62" s="160">
        <v>8710</v>
      </c>
      <c r="L62" s="159">
        <v>8760</v>
      </c>
      <c r="M62" s="158">
        <v>8760</v>
      </c>
      <c r="N62" s="150"/>
      <c r="O62" s="163"/>
      <c r="P62" s="163"/>
      <c r="Q62" s="150"/>
      <c r="R62" s="16"/>
      <c r="S62" s="16"/>
      <c r="T62" s="16"/>
    </row>
    <row r="63" spans="1:20" ht="14.5">
      <c r="A63" s="157">
        <v>16</v>
      </c>
      <c r="B63" s="158">
        <v>8760</v>
      </c>
      <c r="C63" s="158">
        <v>8760</v>
      </c>
      <c r="D63" s="158">
        <v>8760</v>
      </c>
      <c r="E63" s="158">
        <v>8760</v>
      </c>
      <c r="F63" s="43"/>
      <c r="G63" s="45"/>
      <c r="H63" s="45"/>
      <c r="I63" s="45"/>
      <c r="J63" s="160">
        <v>8760</v>
      </c>
      <c r="K63" s="158">
        <v>8760</v>
      </c>
      <c r="L63" s="159">
        <v>8760</v>
      </c>
      <c r="M63" s="158">
        <v>8760</v>
      </c>
      <c r="N63" s="150"/>
      <c r="O63" s="163"/>
      <c r="P63" s="163"/>
      <c r="Q63" s="150"/>
      <c r="R63" s="16"/>
      <c r="S63" s="16"/>
      <c r="T63" s="16"/>
    </row>
    <row r="64" spans="1:20" ht="14.5">
      <c r="A64" s="157">
        <v>17</v>
      </c>
      <c r="B64" s="158">
        <v>8760</v>
      </c>
      <c r="C64" s="158">
        <v>8760</v>
      </c>
      <c r="D64" s="158">
        <v>8760</v>
      </c>
      <c r="E64" s="158">
        <v>8760</v>
      </c>
      <c r="F64" s="43"/>
      <c r="G64" s="45"/>
      <c r="H64" s="43"/>
      <c r="I64" s="43"/>
      <c r="J64" s="160">
        <v>8760</v>
      </c>
      <c r="K64" s="158">
        <v>8760</v>
      </c>
      <c r="L64" s="159">
        <v>8760</v>
      </c>
      <c r="M64" s="158">
        <v>8760</v>
      </c>
      <c r="N64" s="150"/>
      <c r="O64" s="163"/>
      <c r="P64" s="163"/>
      <c r="Q64" s="150"/>
      <c r="R64" s="16"/>
      <c r="S64" s="16"/>
      <c r="T64" s="16"/>
    </row>
    <row r="65" spans="1:20" ht="14.5">
      <c r="A65" s="157">
        <v>18</v>
      </c>
      <c r="B65" s="158">
        <v>8760</v>
      </c>
      <c r="C65" s="158">
        <v>8760</v>
      </c>
      <c r="D65" s="158">
        <v>8760</v>
      </c>
      <c r="E65" s="158">
        <v>8760</v>
      </c>
      <c r="F65" s="43"/>
      <c r="G65" s="45"/>
      <c r="H65" s="43"/>
      <c r="I65" s="43"/>
      <c r="J65" s="160">
        <v>8760</v>
      </c>
      <c r="K65" s="158">
        <v>8760</v>
      </c>
      <c r="L65" s="159">
        <v>8760</v>
      </c>
      <c r="M65" s="158">
        <v>8760</v>
      </c>
      <c r="N65" s="150"/>
      <c r="O65" s="163"/>
      <c r="P65" s="163"/>
      <c r="Q65" s="150"/>
      <c r="R65" s="16"/>
      <c r="S65" s="16"/>
      <c r="T65" s="16"/>
    </row>
    <row r="66" spans="1:20" ht="14.5">
      <c r="A66" s="157">
        <v>19</v>
      </c>
      <c r="B66" s="158">
        <v>8760</v>
      </c>
      <c r="C66" s="158">
        <v>8760</v>
      </c>
      <c r="D66" s="158">
        <v>8760</v>
      </c>
      <c r="E66" s="158">
        <v>8760</v>
      </c>
      <c r="F66" s="43"/>
      <c r="G66" s="45"/>
      <c r="H66" s="43"/>
      <c r="I66" s="43"/>
      <c r="J66" s="160">
        <v>8760</v>
      </c>
      <c r="K66" s="158">
        <v>8760</v>
      </c>
      <c r="L66" s="159">
        <v>8760</v>
      </c>
      <c r="M66" s="158">
        <v>8760</v>
      </c>
      <c r="N66" s="150"/>
      <c r="O66" s="163"/>
      <c r="P66" s="163"/>
      <c r="Q66" s="150"/>
      <c r="R66" s="16"/>
      <c r="S66" s="16"/>
      <c r="T66" s="16"/>
    </row>
    <row r="67" spans="1:20" ht="14.5">
      <c r="A67" s="157">
        <v>20</v>
      </c>
      <c r="B67" s="158">
        <v>8760</v>
      </c>
      <c r="C67" s="158">
        <v>8760</v>
      </c>
      <c r="D67" s="158">
        <v>8760</v>
      </c>
      <c r="E67" s="158">
        <v>8760</v>
      </c>
      <c r="F67" s="43"/>
      <c r="G67" s="45"/>
      <c r="H67" s="43"/>
      <c r="I67" s="43"/>
      <c r="J67" s="160">
        <v>8760</v>
      </c>
      <c r="K67" s="158">
        <v>8760</v>
      </c>
      <c r="L67" s="159">
        <v>8760</v>
      </c>
      <c r="M67" s="158">
        <v>8760</v>
      </c>
      <c r="N67" s="150"/>
      <c r="O67" s="163"/>
      <c r="P67" s="163"/>
      <c r="Q67" s="150"/>
      <c r="R67" s="16"/>
      <c r="S67" s="16"/>
      <c r="T67" s="16"/>
    </row>
    <row r="68" spans="1:20" ht="13.5">
      <c r="A68" s="26"/>
      <c r="B68" s="20"/>
      <c r="C68" s="20"/>
      <c r="D68" s="20"/>
      <c r="E68" s="20"/>
      <c r="F68" s="20"/>
      <c r="G68" s="22"/>
      <c r="H68" s="22"/>
      <c r="I68" s="20"/>
      <c r="J68" s="20"/>
      <c r="K68" s="20"/>
      <c r="L68" s="20"/>
      <c r="M68" s="21"/>
      <c r="N68" s="21"/>
      <c r="O68" s="29"/>
      <c r="P68" s="29"/>
      <c r="Q68" s="21"/>
      <c r="R68" s="16"/>
      <c r="S68" s="16"/>
      <c r="T68" s="16"/>
    </row>
    <row r="69" spans="1:20">
      <c r="A69" s="30"/>
      <c r="B69" s="30"/>
      <c r="C69" s="30"/>
      <c r="D69" s="30"/>
      <c r="E69" s="30"/>
      <c r="F69" s="30"/>
      <c r="G69" s="31"/>
      <c r="H69" s="31"/>
      <c r="I69" s="31"/>
      <c r="J69" s="31"/>
      <c r="K69" s="30"/>
      <c r="L69" s="31"/>
      <c r="M69" s="31"/>
      <c r="N69" s="31"/>
      <c r="O69" s="31"/>
      <c r="P69" s="31"/>
      <c r="Q69" s="30"/>
      <c r="R69" s="17"/>
      <c r="S69" s="17"/>
      <c r="T69" s="17"/>
    </row>
    <row r="70" spans="1:20">
      <c r="A70" s="27"/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22"/>
    </row>
    <row r="71" spans="1:20" s="42" customFormat="1" ht="37.5">
      <c r="A71" s="39" t="s">
        <v>37</v>
      </c>
      <c r="B71" s="40">
        <v>6.7131780154908602</v>
      </c>
      <c r="C71" s="40">
        <v>6.7687336978399699</v>
      </c>
      <c r="D71" s="40">
        <v>4.8968184665245502</v>
      </c>
      <c r="E71" s="40">
        <v>4.8865981059881696</v>
      </c>
      <c r="F71" s="40"/>
      <c r="G71" s="40"/>
      <c r="H71" s="40"/>
      <c r="I71" s="40"/>
      <c r="J71" s="40">
        <f>IF(OR(MIN(J$45:J$68)&gt;$E1*$G$1,SUM(J$45:J$68)=0),"",(LOG10(($E1*$G$1)/INDEX(J$45:J$68,MATCH($E1*$G$1,J$45:J$68)))/LOG10(INDEX(J$45:J$68,MATCH($E1*$G$1,J$45:J$68))/INDEX(J$45:J$68,1+MATCH($E1*$G$1,J$45:J$68))))*(INDEX($A$45:$A$68,MATCH($E1*$G$1,J$45:J$68))-INDEX($A$45:$A$68,1+MATCH($E1*$G$1,J$45:J$68)))+INDEX($A$45:$A$68,MATCH($E1*$G$1,J$45:J$68)))</f>
        <v>7.0211344716486979</v>
      </c>
      <c r="K71" s="40">
        <f t="shared" ref="K71:M71" si="0">IF(OR(MIN(K$45:K$68)&gt;$E1*$G$1,SUM(K$45:K$68)=0),"",(LOG10(($E1*$G$1)/INDEX(K$45:K$68,MATCH($E1*$G$1,K$45:K$68)))/LOG10(INDEX(K$45:K$68,MATCH($E1*$G$1,K$45:K$68))/INDEX(K$45:K$68,1+MATCH($E1*$G$1,K$45:K$68))))*(INDEX($A$45:$A$68,MATCH($E1*$G$1,K$45:K$68))-INDEX($A$45:$A$68,1+MATCH($E1*$G$1,K$45:K$68)))+INDEX($A$45:$A$68,MATCH($E1*$G$1,K$45:K$68)))</f>
        <v>6.9709732722072388</v>
      </c>
      <c r="L71" s="40">
        <f t="shared" si="0"/>
        <v>5.0133538292948963</v>
      </c>
      <c r="M71" s="40">
        <f t="shared" si="0"/>
        <v>5.0298518737633131</v>
      </c>
      <c r="N71" s="40"/>
      <c r="O71" s="40"/>
      <c r="P71" s="40"/>
      <c r="Q71" s="40"/>
      <c r="R71" s="41"/>
      <c r="S71" s="41"/>
      <c r="T71" s="41"/>
    </row>
    <row r="72" spans="1:20">
      <c r="B72" s="33"/>
      <c r="C72" s="33"/>
      <c r="D72" s="33"/>
      <c r="E72" s="33"/>
      <c r="G72" s="11"/>
    </row>
    <row r="73" spans="1:20">
      <c r="G73" s="11"/>
    </row>
    <row r="74" spans="1:20">
      <c r="G74" s="11"/>
      <c r="H74" s="9"/>
      <c r="I74" s="9"/>
      <c r="J74" s="9"/>
      <c r="K74" s="9"/>
    </row>
    <row r="75" spans="1:20">
      <c r="G75" s="11"/>
    </row>
    <row r="76" spans="1:20">
      <c r="G76" s="11"/>
    </row>
    <row r="77" spans="1:20">
      <c r="G77" s="11"/>
    </row>
    <row r="78" spans="1:20">
      <c r="G78" s="11"/>
    </row>
    <row r="79" spans="1:20">
      <c r="G79" s="11"/>
    </row>
    <row r="80" spans="1:20">
      <c r="G80" s="11"/>
    </row>
    <row r="81" spans="1:10">
      <c r="G81" s="11"/>
    </row>
    <row r="82" spans="1:10">
      <c r="G82" s="11"/>
    </row>
    <row r="83" spans="1:10">
      <c r="G83" s="11"/>
    </row>
    <row r="84" spans="1:10">
      <c r="G84" s="11"/>
    </row>
    <row r="85" spans="1:10">
      <c r="H85" s="34"/>
      <c r="I85" s="34"/>
      <c r="J85" s="34"/>
    </row>
    <row r="86" spans="1:10" ht="13">
      <c r="A86" s="23"/>
    </row>
    <row r="87" spans="1:10">
      <c r="F87" s="35"/>
      <c r="G87" s="11"/>
    </row>
    <row r="88" spans="1:10">
      <c r="G88" s="11"/>
    </row>
    <row r="89" spans="1:10">
      <c r="G89" s="11"/>
    </row>
    <row r="90" spans="1:10">
      <c r="G90" s="11"/>
    </row>
    <row r="91" spans="1:10">
      <c r="G91" s="11"/>
    </row>
    <row r="92" spans="1:10">
      <c r="G92" s="11"/>
    </row>
    <row r="93" spans="1:10">
      <c r="G93" s="11"/>
    </row>
    <row r="94" spans="1:10">
      <c r="G94" s="11"/>
    </row>
    <row r="95" spans="1:10">
      <c r="G95" s="11"/>
    </row>
    <row r="96" spans="1:10">
      <c r="G96" s="11"/>
    </row>
    <row r="97" spans="1:10">
      <c r="G97" s="11"/>
    </row>
    <row r="98" spans="1:10">
      <c r="G98" s="11"/>
    </row>
    <row r="99" spans="1:10">
      <c r="G99" s="11"/>
    </row>
    <row r="100" spans="1:10">
      <c r="G100" s="11"/>
    </row>
    <row r="102" spans="1:10" ht="13">
      <c r="A102" s="23"/>
    </row>
    <row r="103" spans="1:10">
      <c r="F103" s="35"/>
      <c r="G103" s="35"/>
    </row>
    <row r="112" spans="1:10">
      <c r="H112" s="34"/>
      <c r="I112" s="34"/>
      <c r="J112" s="34"/>
    </row>
    <row r="114" spans="6:10">
      <c r="H114" s="34"/>
      <c r="I114" s="34"/>
      <c r="J114" s="34"/>
    </row>
    <row r="116" spans="6:10">
      <c r="H116" s="34"/>
      <c r="I116" s="34"/>
      <c r="J116" s="34"/>
    </row>
    <row r="118" spans="6:10">
      <c r="H118" s="9"/>
      <c r="I118" s="9"/>
      <c r="J118" s="9"/>
    </row>
    <row r="120" spans="6:10">
      <c r="F120" s="36"/>
      <c r="G120" s="36"/>
      <c r="H120" s="37"/>
      <c r="I120" s="37"/>
      <c r="J120" s="37"/>
    </row>
    <row r="121" spans="6:10">
      <c r="F121" s="36"/>
      <c r="G121" s="36"/>
      <c r="H121" s="34"/>
      <c r="I121" s="34"/>
      <c r="J121" s="34"/>
    </row>
    <row r="122" spans="6:10">
      <c r="F122" s="36"/>
      <c r="G122" s="36"/>
      <c r="H122" s="34"/>
      <c r="I122" s="34"/>
      <c r="J122" s="34"/>
    </row>
    <row r="123" spans="6:10">
      <c r="F123" s="36"/>
      <c r="G123" s="36"/>
      <c r="H123" s="34"/>
      <c r="I123" s="34"/>
      <c r="J123" s="34"/>
    </row>
    <row r="124" spans="6:10">
      <c r="F124" s="36"/>
      <c r="G124" s="36"/>
      <c r="H124" s="34"/>
      <c r="I124" s="34"/>
      <c r="J124" s="34"/>
    </row>
    <row r="125" spans="6:10">
      <c r="F125" s="36"/>
      <c r="G125" s="36"/>
      <c r="H125" s="34"/>
      <c r="I125" s="34"/>
      <c r="J125" s="34"/>
    </row>
    <row r="126" spans="6:10">
      <c r="F126" s="36"/>
      <c r="G126" s="36"/>
      <c r="H126" s="34"/>
      <c r="I126" s="34"/>
      <c r="J126" s="34"/>
    </row>
    <row r="127" spans="6:10">
      <c r="F127" s="36"/>
      <c r="G127" s="36"/>
    </row>
    <row r="128" spans="6:10">
      <c r="F128" s="36"/>
      <c r="G128" s="36"/>
    </row>
  </sheetData>
  <mergeCells count="5">
    <mergeCell ref="A1:D1"/>
    <mergeCell ref="B43:E43"/>
    <mergeCell ref="F43:I43"/>
    <mergeCell ref="J43:M43"/>
    <mergeCell ref="N43:Q43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0"/>
  <sheetViews>
    <sheetView topLeftCell="A32" zoomScaleNormal="100" workbookViewId="0">
      <selection activeCell="H44" sqref="H44"/>
    </sheetView>
  </sheetViews>
  <sheetFormatPr defaultColWidth="9" defaultRowHeight="12.5"/>
  <cols>
    <col min="1" max="1" width="8.54296875" style="11" customWidth="1"/>
    <col min="2" max="2" width="6.81640625" style="11" customWidth="1"/>
    <col min="3" max="3" width="7.453125" style="11" customWidth="1"/>
    <col min="4" max="5" width="9.453125" style="11" customWidth="1"/>
    <col min="6" max="7" width="7.453125" style="10" customWidth="1"/>
    <col min="8" max="17" width="7.453125" style="11" customWidth="1"/>
    <col min="18" max="18" width="7.453125" style="8" customWidth="1"/>
    <col min="19" max="19" width="9.1796875" style="8" customWidth="1"/>
    <col min="20" max="20" width="7.453125" style="8" customWidth="1"/>
    <col min="21" max="16384" width="9" style="8"/>
  </cols>
  <sheetData>
    <row r="1" spans="1:15" ht="21" customHeight="1">
      <c r="A1" s="241" t="s">
        <v>42</v>
      </c>
      <c r="B1" s="241"/>
      <c r="C1" s="241"/>
      <c r="D1" s="241"/>
      <c r="E1" s="153">
        <v>0.85</v>
      </c>
      <c r="H1" s="11" t="s">
        <v>138</v>
      </c>
      <c r="I1" s="11">
        <v>21384</v>
      </c>
      <c r="L1" s="9"/>
      <c r="M1" s="28"/>
      <c r="N1" s="28"/>
      <c r="O1" s="9"/>
    </row>
    <row r="2" spans="1:15" ht="13">
      <c r="A2" s="24"/>
      <c r="F2" s="12"/>
      <c r="G2" s="12"/>
      <c r="H2" s="23"/>
      <c r="I2" s="23"/>
      <c r="J2" s="23"/>
    </row>
    <row r="3" spans="1:15" ht="13">
      <c r="A3" s="24"/>
      <c r="F3" s="12"/>
      <c r="G3" s="12"/>
      <c r="H3" s="23"/>
      <c r="I3" s="23"/>
      <c r="J3" s="23"/>
    </row>
    <row r="4" spans="1:15" ht="13">
      <c r="A4" s="24"/>
      <c r="F4" s="12"/>
      <c r="G4" s="12"/>
      <c r="H4" s="23"/>
      <c r="I4" s="23"/>
      <c r="J4" s="23"/>
    </row>
    <row r="5" spans="1:15" ht="13">
      <c r="A5" s="24"/>
      <c r="F5" s="12"/>
      <c r="G5" s="12"/>
      <c r="H5" s="23"/>
      <c r="I5" s="23"/>
      <c r="J5" s="23"/>
    </row>
    <row r="6" spans="1:15" ht="13">
      <c r="A6" s="24"/>
      <c r="F6" s="12"/>
      <c r="G6" s="12"/>
      <c r="H6" s="23"/>
      <c r="I6" s="23"/>
      <c r="J6" s="23"/>
    </row>
    <row r="7" spans="1:15" ht="13">
      <c r="A7" s="24"/>
      <c r="F7" s="12"/>
      <c r="G7" s="12"/>
      <c r="H7" s="23"/>
      <c r="I7" s="23"/>
      <c r="J7" s="23"/>
    </row>
    <row r="8" spans="1:15" ht="13">
      <c r="A8" s="24"/>
      <c r="F8" s="12"/>
      <c r="G8" s="12"/>
      <c r="H8" s="23"/>
      <c r="I8" s="23"/>
      <c r="J8" s="23"/>
    </row>
    <row r="9" spans="1:15" ht="13">
      <c r="A9" s="24"/>
      <c r="F9" s="12"/>
      <c r="G9" s="12"/>
      <c r="H9" s="23"/>
      <c r="I9" s="23"/>
      <c r="J9" s="23"/>
    </row>
    <row r="10" spans="1:15" ht="13">
      <c r="A10" s="24"/>
      <c r="F10" s="12"/>
      <c r="G10" s="12"/>
      <c r="H10" s="23"/>
      <c r="I10" s="23"/>
      <c r="J10" s="23"/>
    </row>
    <row r="11" spans="1:15" ht="13">
      <c r="A11" s="24"/>
      <c r="F11" s="12"/>
      <c r="G11" s="12"/>
      <c r="H11" s="23"/>
      <c r="I11" s="23"/>
      <c r="J11" s="23"/>
    </row>
    <row r="12" spans="1:15" ht="13">
      <c r="A12" s="24"/>
      <c r="F12" s="12"/>
      <c r="G12" s="12"/>
      <c r="H12" s="23"/>
      <c r="I12" s="23"/>
      <c r="J12" s="23"/>
    </row>
    <row r="13" spans="1:15" ht="13">
      <c r="A13" s="24"/>
      <c r="F13" s="12"/>
      <c r="G13" s="12"/>
      <c r="H13" s="23"/>
      <c r="I13" s="23"/>
      <c r="J13" s="23"/>
    </row>
    <row r="14" spans="1:15" ht="13">
      <c r="A14" s="24"/>
      <c r="F14" s="12"/>
      <c r="G14" s="12"/>
      <c r="H14" s="23"/>
      <c r="I14" s="23"/>
      <c r="J14" s="23"/>
    </row>
    <row r="15" spans="1:15" ht="13">
      <c r="A15" s="24"/>
      <c r="F15" s="12"/>
      <c r="G15" s="12"/>
      <c r="H15" s="23"/>
      <c r="I15" s="23"/>
      <c r="J15" s="23"/>
    </row>
    <row r="16" spans="1:15" ht="13">
      <c r="A16" s="24"/>
      <c r="F16" s="12"/>
      <c r="G16" s="12"/>
      <c r="H16" s="23"/>
      <c r="I16" s="23"/>
      <c r="J16" s="23"/>
    </row>
    <row r="17" spans="1:10" ht="13">
      <c r="A17" s="24"/>
      <c r="F17" s="12"/>
      <c r="G17" s="12"/>
      <c r="H17" s="23"/>
      <c r="I17" s="23"/>
      <c r="J17" s="23"/>
    </row>
    <row r="18" spans="1:10" ht="13">
      <c r="A18" s="24"/>
      <c r="F18" s="12"/>
      <c r="G18" s="12"/>
      <c r="H18" s="23"/>
      <c r="I18" s="23"/>
      <c r="J18" s="23"/>
    </row>
    <row r="19" spans="1:10" ht="13">
      <c r="A19" s="24"/>
      <c r="F19" s="12"/>
      <c r="G19" s="12"/>
      <c r="H19" s="23"/>
      <c r="I19" s="23"/>
      <c r="J19" s="23"/>
    </row>
    <row r="20" spans="1:10" ht="13">
      <c r="A20" s="24"/>
      <c r="F20" s="12"/>
      <c r="G20" s="12"/>
      <c r="H20" s="23"/>
      <c r="I20" s="23"/>
      <c r="J20" s="23"/>
    </row>
    <row r="21" spans="1:10" ht="13">
      <c r="A21" s="24"/>
      <c r="F21" s="12"/>
      <c r="G21" s="12"/>
      <c r="H21" s="23"/>
      <c r="I21" s="23"/>
      <c r="J21" s="23"/>
    </row>
    <row r="22" spans="1:10" ht="13">
      <c r="A22" s="24"/>
      <c r="F22" s="12"/>
      <c r="G22" s="12"/>
      <c r="H22" s="23"/>
      <c r="I22" s="23"/>
      <c r="J22" s="23"/>
    </row>
    <row r="23" spans="1:10" ht="13">
      <c r="A23" s="24"/>
      <c r="F23" s="12"/>
      <c r="G23" s="12"/>
      <c r="H23" s="23"/>
      <c r="I23" s="23"/>
      <c r="J23" s="23"/>
    </row>
    <row r="24" spans="1:10" ht="13">
      <c r="A24" s="24"/>
      <c r="F24" s="12"/>
      <c r="G24" s="12"/>
      <c r="H24" s="23"/>
      <c r="I24" s="23"/>
      <c r="J24" s="23"/>
    </row>
    <row r="25" spans="1:10" ht="13">
      <c r="A25" s="24"/>
      <c r="F25" s="12"/>
      <c r="G25" s="12"/>
      <c r="H25" s="23"/>
      <c r="I25" s="23"/>
      <c r="J25" s="23"/>
    </row>
    <row r="26" spans="1:10" ht="13">
      <c r="A26" s="24"/>
      <c r="F26" s="12"/>
      <c r="G26" s="12"/>
      <c r="H26" s="23"/>
      <c r="I26" s="23"/>
      <c r="J26" s="23"/>
    </row>
    <row r="27" spans="1:10" ht="13">
      <c r="A27" s="24"/>
      <c r="F27" s="12"/>
      <c r="G27" s="12"/>
      <c r="H27" s="23"/>
      <c r="I27" s="23"/>
      <c r="J27" s="23"/>
    </row>
    <row r="28" spans="1:10" ht="13">
      <c r="A28" s="24"/>
      <c r="F28" s="12"/>
      <c r="G28" s="12"/>
      <c r="H28" s="23"/>
      <c r="I28" s="23"/>
      <c r="J28" s="23"/>
    </row>
    <row r="29" spans="1:10" ht="13">
      <c r="A29" s="24"/>
      <c r="F29" s="12"/>
      <c r="G29" s="12"/>
      <c r="H29" s="23"/>
      <c r="I29" s="23"/>
      <c r="J29" s="23"/>
    </row>
    <row r="30" spans="1:10" ht="13">
      <c r="A30" s="24"/>
      <c r="F30" s="12"/>
      <c r="G30" s="12"/>
      <c r="H30" s="23"/>
      <c r="I30" s="23"/>
      <c r="J30" s="23"/>
    </row>
    <row r="31" spans="1:10" ht="13">
      <c r="A31" s="24"/>
      <c r="F31" s="12"/>
      <c r="G31" s="12"/>
      <c r="H31" s="23"/>
      <c r="I31" s="23"/>
      <c r="J31" s="23"/>
    </row>
    <row r="32" spans="1:10" ht="13">
      <c r="A32" s="24"/>
      <c r="F32" s="12"/>
      <c r="G32" s="12"/>
      <c r="H32" s="23"/>
      <c r="I32" s="23"/>
      <c r="J32" s="23"/>
    </row>
    <row r="33" spans="1:20" ht="13">
      <c r="A33" s="24"/>
      <c r="F33" s="12"/>
      <c r="G33" s="12"/>
      <c r="H33" s="23"/>
      <c r="I33" s="23"/>
      <c r="J33" s="23"/>
    </row>
    <row r="34" spans="1:20" ht="13">
      <c r="A34" s="24"/>
      <c r="F34" s="12"/>
      <c r="G34" s="12"/>
      <c r="H34" s="23"/>
      <c r="I34" s="23"/>
      <c r="J34" s="23"/>
    </row>
    <row r="35" spans="1:20" ht="13">
      <c r="A35" s="24"/>
      <c r="F35" s="12"/>
      <c r="G35" s="12"/>
      <c r="H35" s="23"/>
      <c r="I35" s="23"/>
      <c r="J35" s="23"/>
    </row>
    <row r="36" spans="1:20" ht="13">
      <c r="A36" s="24"/>
      <c r="F36" s="12"/>
      <c r="G36" s="12"/>
      <c r="H36" s="23"/>
      <c r="I36" s="23"/>
      <c r="J36" s="23"/>
    </row>
    <row r="37" spans="1:20" ht="13">
      <c r="A37" s="24"/>
      <c r="F37" s="12"/>
      <c r="G37" s="12"/>
      <c r="H37" s="23"/>
      <c r="I37" s="23"/>
      <c r="J37" s="23"/>
    </row>
    <row r="38" spans="1:20" ht="13">
      <c r="A38" s="24"/>
      <c r="F38" s="12"/>
      <c r="G38" s="12"/>
      <c r="H38" s="23"/>
      <c r="I38" s="23"/>
      <c r="J38" s="23"/>
    </row>
    <row r="39" spans="1:20" ht="13">
      <c r="A39" s="24"/>
      <c r="F39" s="12"/>
      <c r="G39" s="12"/>
      <c r="H39" s="23"/>
      <c r="I39" s="23"/>
      <c r="J39" s="23"/>
    </row>
    <row r="40" spans="1:20" ht="13">
      <c r="A40" s="24"/>
      <c r="F40" s="12"/>
      <c r="G40" s="12"/>
      <c r="H40" s="23"/>
      <c r="I40" s="23"/>
      <c r="J40" s="23"/>
    </row>
    <row r="41" spans="1:20" ht="13">
      <c r="A41" s="24"/>
      <c r="F41" s="12"/>
      <c r="G41" s="12"/>
      <c r="H41" s="23"/>
      <c r="I41" s="23"/>
      <c r="J41" s="23"/>
    </row>
    <row r="42" spans="1:20" ht="13">
      <c r="A42" s="24"/>
      <c r="F42" s="12"/>
      <c r="G42" s="12"/>
      <c r="H42" s="23"/>
      <c r="I42" s="23"/>
      <c r="J42" s="23"/>
    </row>
    <row r="43" spans="1:20" s="18" customFormat="1" ht="25.5" customHeight="1">
      <c r="A43" s="154"/>
      <c r="B43" s="240" t="s">
        <v>31</v>
      </c>
      <c r="C43" s="240"/>
      <c r="D43" s="240"/>
      <c r="E43" s="240"/>
      <c r="F43" s="242" t="s">
        <v>143</v>
      </c>
      <c r="G43" s="242"/>
      <c r="H43" s="242"/>
      <c r="I43" s="242"/>
      <c r="J43" s="240" t="s">
        <v>140</v>
      </c>
      <c r="K43" s="240"/>
      <c r="L43" s="240"/>
      <c r="M43" s="240"/>
      <c r="N43" s="240" t="s">
        <v>36</v>
      </c>
      <c r="O43" s="240"/>
      <c r="P43" s="240"/>
      <c r="Q43" s="240"/>
    </row>
    <row r="44" spans="1:20" s="15" customFormat="1" ht="112.5" customHeight="1">
      <c r="A44" s="155" t="s">
        <v>55</v>
      </c>
      <c r="B44" s="156" t="s">
        <v>34</v>
      </c>
      <c r="C44" s="156" t="s">
        <v>35</v>
      </c>
      <c r="D44" s="156" t="s">
        <v>32</v>
      </c>
      <c r="E44" s="156" t="s">
        <v>33</v>
      </c>
      <c r="F44" s="19"/>
      <c r="G44" s="19"/>
      <c r="H44" s="19"/>
      <c r="I44" s="19"/>
      <c r="J44" s="156" t="s">
        <v>34</v>
      </c>
      <c r="K44" s="156" t="s">
        <v>35</v>
      </c>
      <c r="L44" s="156" t="s">
        <v>32</v>
      </c>
      <c r="M44" s="156" t="s">
        <v>33</v>
      </c>
      <c r="N44" s="156" t="s">
        <v>34</v>
      </c>
      <c r="O44" s="156" t="s">
        <v>35</v>
      </c>
      <c r="P44" s="156" t="s">
        <v>32</v>
      </c>
      <c r="Q44" s="156" t="s">
        <v>33</v>
      </c>
      <c r="R44" s="14"/>
      <c r="S44" s="13"/>
      <c r="T44" s="14"/>
    </row>
    <row r="45" spans="1:20" ht="14.5">
      <c r="A45" s="157">
        <v>4</v>
      </c>
      <c r="B45" s="158">
        <v>5187.7583009999998</v>
      </c>
      <c r="C45" s="158">
        <v>5570.5322269999997</v>
      </c>
      <c r="D45" s="158">
        <v>7037.4746089999999</v>
      </c>
      <c r="E45" s="158">
        <v>6838.6030270000001</v>
      </c>
      <c r="F45" s="43"/>
      <c r="G45" s="45"/>
      <c r="H45" s="45"/>
      <c r="I45"/>
      <c r="J45" s="148"/>
      <c r="K45" s="150"/>
      <c r="L45" s="150"/>
      <c r="M45" s="150"/>
      <c r="N45" s="150"/>
      <c r="O45" s="163"/>
      <c r="P45" s="163"/>
      <c r="Q45" s="150"/>
      <c r="R45" s="16"/>
      <c r="S45" s="16"/>
      <c r="T45" s="16"/>
    </row>
    <row r="46" spans="1:20" ht="13.5">
      <c r="A46" s="157">
        <v>5</v>
      </c>
      <c r="B46" s="158">
        <v>5953.3056640000004</v>
      </c>
      <c r="C46" s="158">
        <v>6353.1865230000003</v>
      </c>
      <c r="D46" s="158">
        <v>7929.1870120000003</v>
      </c>
      <c r="E46" s="158">
        <v>7860.7583009999998</v>
      </c>
      <c r="F46" s="43"/>
      <c r="G46" s="45"/>
      <c r="H46" s="45"/>
      <c r="I46" s="46"/>
      <c r="J46" s="158"/>
      <c r="K46" s="150"/>
      <c r="L46" s="150"/>
      <c r="M46" s="150"/>
      <c r="N46" s="150"/>
      <c r="O46" s="163"/>
      <c r="P46" s="163"/>
      <c r="Q46" s="150"/>
      <c r="R46" s="16"/>
      <c r="S46" s="16"/>
      <c r="T46" s="16"/>
    </row>
    <row r="47" spans="1:20" ht="13.5">
      <c r="A47" s="157">
        <v>6</v>
      </c>
      <c r="B47" s="158">
        <v>6797.9736329999996</v>
      </c>
      <c r="C47" s="158">
        <v>7099.4877930000002</v>
      </c>
      <c r="D47" s="158">
        <v>8880.7753909999992</v>
      </c>
      <c r="E47" s="158">
        <v>8701.1494139999995</v>
      </c>
      <c r="F47" s="43"/>
      <c r="G47" s="45"/>
      <c r="H47" s="45"/>
      <c r="I47" s="45"/>
      <c r="J47" s="158"/>
      <c r="K47" s="150"/>
      <c r="L47" s="150"/>
      <c r="M47" s="150"/>
      <c r="N47" s="150"/>
      <c r="O47" s="163"/>
      <c r="P47" s="163"/>
      <c r="Q47" s="150"/>
      <c r="R47" s="16"/>
      <c r="S47" s="16"/>
      <c r="T47" s="16"/>
    </row>
    <row r="48" spans="1:20" ht="13.5">
      <c r="A48" s="157">
        <v>7</v>
      </c>
      <c r="B48" s="158">
        <v>7674.7177730000003</v>
      </c>
      <c r="C48" s="158">
        <v>8012.5849609999996</v>
      </c>
      <c r="D48" s="158">
        <v>9892.2382809999999</v>
      </c>
      <c r="E48" s="158">
        <v>9716.8896480000003</v>
      </c>
      <c r="F48" s="43"/>
      <c r="G48" s="45"/>
      <c r="H48" s="45"/>
      <c r="I48" s="45"/>
      <c r="J48" s="158"/>
      <c r="K48" s="150"/>
      <c r="L48" s="150"/>
      <c r="M48" s="150"/>
      <c r="N48" s="150"/>
      <c r="O48" s="163"/>
      <c r="P48" s="163"/>
      <c r="Q48" s="150"/>
      <c r="R48" s="16"/>
      <c r="S48" s="16"/>
      <c r="T48" s="16"/>
    </row>
    <row r="49" spans="1:20" ht="13.5">
      <c r="A49" s="157">
        <v>8</v>
      </c>
      <c r="B49" s="158">
        <v>8453.0947269999997</v>
      </c>
      <c r="C49" s="158">
        <v>8867.9443360000005</v>
      </c>
      <c r="D49" s="158">
        <v>10754.013671999999</v>
      </c>
      <c r="E49" s="158">
        <v>10629.986328000001</v>
      </c>
      <c r="F49" s="43"/>
      <c r="G49" s="45"/>
      <c r="H49" s="45"/>
      <c r="I49" s="45"/>
      <c r="J49" s="148">
        <v>8441</v>
      </c>
      <c r="K49" s="149">
        <v>9014</v>
      </c>
      <c r="L49" s="149">
        <v>10653</v>
      </c>
      <c r="M49" s="149">
        <v>10618</v>
      </c>
      <c r="N49" s="150"/>
      <c r="O49" s="163"/>
      <c r="P49" s="163"/>
      <c r="Q49" s="150"/>
      <c r="R49" s="16"/>
      <c r="S49" s="16"/>
      <c r="T49" s="16"/>
    </row>
    <row r="50" spans="1:20" ht="13.5">
      <c r="A50" s="157">
        <v>9</v>
      </c>
      <c r="B50" s="158">
        <v>9310.59375</v>
      </c>
      <c r="C50" s="158">
        <v>9725.4433590000008</v>
      </c>
      <c r="D50" s="158">
        <v>11788.999023</v>
      </c>
      <c r="E50" s="158">
        <v>11650.002930000001</v>
      </c>
      <c r="F50" s="43"/>
      <c r="G50" s="45"/>
      <c r="H50" s="45"/>
      <c r="I50" s="45"/>
      <c r="J50" s="148">
        <v>9296</v>
      </c>
      <c r="K50" s="149">
        <v>10115</v>
      </c>
      <c r="L50" s="149">
        <v>11597</v>
      </c>
      <c r="M50" s="149">
        <v>11626</v>
      </c>
      <c r="N50" s="150"/>
      <c r="O50" s="163"/>
      <c r="P50" s="163"/>
      <c r="Q50" s="150"/>
      <c r="R50" s="16"/>
      <c r="S50" s="16"/>
      <c r="T50" s="16"/>
    </row>
    <row r="51" spans="1:20" ht="13.5">
      <c r="A51" s="157">
        <v>10</v>
      </c>
      <c r="B51" s="158">
        <v>10315.641602</v>
      </c>
      <c r="C51" s="158">
        <v>10788.227539</v>
      </c>
      <c r="D51" s="158">
        <v>12926.627930000001</v>
      </c>
      <c r="E51" s="158">
        <v>12757.694336</v>
      </c>
      <c r="F51" s="43"/>
      <c r="G51" s="45"/>
      <c r="H51" s="45"/>
      <c r="I51" s="46"/>
      <c r="J51" s="148">
        <v>10302</v>
      </c>
      <c r="K51" s="149">
        <v>11116</v>
      </c>
      <c r="L51" s="149">
        <v>12753</v>
      </c>
      <c r="M51" s="149">
        <v>12735</v>
      </c>
      <c r="N51" s="150"/>
      <c r="O51" s="163"/>
      <c r="P51" s="163"/>
      <c r="Q51" s="150"/>
      <c r="R51" s="16"/>
      <c r="S51" s="16"/>
      <c r="T51" s="16"/>
    </row>
    <row r="52" spans="1:20" ht="13.5">
      <c r="A52" s="157">
        <v>11</v>
      </c>
      <c r="B52" s="158">
        <v>11455.409180000001</v>
      </c>
      <c r="C52" s="158">
        <v>11831.767578000001</v>
      </c>
      <c r="D52" s="158">
        <v>14211.806640999999</v>
      </c>
      <c r="E52" s="158">
        <v>14040.734375</v>
      </c>
      <c r="F52" s="43"/>
      <c r="G52" s="45"/>
      <c r="H52" s="45"/>
      <c r="I52" s="46"/>
      <c r="J52" s="148">
        <v>11233</v>
      </c>
      <c r="K52" s="149">
        <v>11989</v>
      </c>
      <c r="L52" s="149">
        <v>14038</v>
      </c>
      <c r="M52" s="149">
        <v>14019</v>
      </c>
      <c r="N52" s="150"/>
      <c r="O52" s="163"/>
      <c r="P52" s="163"/>
      <c r="Q52" s="150"/>
      <c r="R52" s="16"/>
      <c r="S52" s="16"/>
      <c r="T52" s="16"/>
    </row>
    <row r="53" spans="1:20" ht="13.5">
      <c r="A53" s="157">
        <v>12</v>
      </c>
      <c r="B53" s="158">
        <v>12381.335938</v>
      </c>
      <c r="C53" s="158">
        <v>12851.784180000001</v>
      </c>
      <c r="D53" s="158">
        <v>15370.819336</v>
      </c>
      <c r="E53" s="158">
        <v>15332.328125</v>
      </c>
      <c r="F53" s="43"/>
      <c r="G53" s="45"/>
      <c r="H53" s="45"/>
      <c r="I53" s="46"/>
      <c r="J53" s="148">
        <v>12131</v>
      </c>
      <c r="K53" s="149">
        <v>12989</v>
      </c>
      <c r="L53" s="149">
        <v>15129</v>
      </c>
      <c r="M53" s="149">
        <v>15311</v>
      </c>
      <c r="N53" s="150"/>
      <c r="O53" s="163"/>
      <c r="P53" s="163"/>
      <c r="Q53" s="150"/>
      <c r="R53" s="16"/>
      <c r="S53" s="16"/>
      <c r="T53" s="16"/>
    </row>
    <row r="54" spans="1:20" ht="13.5">
      <c r="A54" s="157">
        <v>13</v>
      </c>
      <c r="B54" s="158">
        <v>13399.214844</v>
      </c>
      <c r="C54" s="158">
        <v>14002.243164</v>
      </c>
      <c r="D54" s="158">
        <v>16427.189452999999</v>
      </c>
      <c r="E54" s="158">
        <v>16382.282227</v>
      </c>
      <c r="F54" s="43"/>
      <c r="G54" s="45"/>
      <c r="H54" s="45"/>
      <c r="I54" s="46"/>
      <c r="J54" s="148">
        <v>13178</v>
      </c>
      <c r="K54" s="149">
        <v>14127</v>
      </c>
      <c r="L54" s="149">
        <v>16276</v>
      </c>
      <c r="M54" s="149">
        <v>16353</v>
      </c>
      <c r="N54" s="150"/>
      <c r="O54" s="163"/>
      <c r="P54" s="163"/>
      <c r="Q54" s="150"/>
      <c r="R54" s="16"/>
      <c r="S54" s="16"/>
      <c r="T54" s="16"/>
    </row>
    <row r="55" spans="1:20" ht="13.5">
      <c r="A55" s="157">
        <v>14</v>
      </c>
      <c r="B55" s="158">
        <v>14692.946289</v>
      </c>
      <c r="C55" s="158">
        <v>15058.613281</v>
      </c>
      <c r="D55" s="158">
        <v>17519.912109000001</v>
      </c>
      <c r="E55" s="158">
        <v>17507.080077999999</v>
      </c>
      <c r="F55" s="43"/>
      <c r="G55" s="45"/>
      <c r="H55" s="45"/>
      <c r="I55" s="46"/>
      <c r="J55" s="148">
        <v>14497</v>
      </c>
      <c r="K55" s="149">
        <v>15179</v>
      </c>
      <c r="L55" s="149">
        <v>17342</v>
      </c>
      <c r="M55" s="149">
        <v>17480</v>
      </c>
      <c r="N55" s="150"/>
      <c r="O55" s="163"/>
      <c r="P55" s="163"/>
      <c r="Q55" s="150"/>
      <c r="R55" s="16"/>
      <c r="S55" s="16"/>
      <c r="T55" s="16"/>
    </row>
    <row r="56" spans="1:20" ht="13.5">
      <c r="A56" s="157">
        <v>15</v>
      </c>
      <c r="B56" s="158">
        <v>15537.614258</v>
      </c>
      <c r="C56" s="158">
        <v>15856.236328000001</v>
      </c>
      <c r="D56" s="158">
        <v>18469.361327999999</v>
      </c>
      <c r="E56" s="158">
        <v>18454.392577999999</v>
      </c>
      <c r="F56" s="43"/>
      <c r="G56" s="45"/>
      <c r="H56" s="45"/>
      <c r="I56" s="46"/>
      <c r="J56" s="148">
        <v>15546</v>
      </c>
      <c r="K56" s="149">
        <v>15973</v>
      </c>
      <c r="L56" s="149">
        <v>18166</v>
      </c>
      <c r="M56" s="149">
        <v>18434</v>
      </c>
      <c r="N56" s="150"/>
      <c r="O56" s="163"/>
      <c r="P56" s="163"/>
      <c r="Q56" s="150"/>
      <c r="R56" s="16"/>
      <c r="S56" s="16"/>
      <c r="T56" s="16"/>
    </row>
    <row r="57" spans="1:20" ht="13.5">
      <c r="A57" s="157">
        <v>16</v>
      </c>
      <c r="B57" s="158">
        <v>16457.126952999999</v>
      </c>
      <c r="C57" s="158">
        <v>16784.300781000002</v>
      </c>
      <c r="D57" s="158">
        <v>19181.447265999999</v>
      </c>
      <c r="E57" s="158">
        <v>19164.339843999998</v>
      </c>
      <c r="F57" s="43"/>
      <c r="G57" s="45"/>
      <c r="H57" s="45"/>
      <c r="I57" s="46"/>
      <c r="J57" s="148">
        <v>16468</v>
      </c>
      <c r="K57" s="149">
        <v>16912</v>
      </c>
      <c r="L57" s="149">
        <v>19043</v>
      </c>
      <c r="M57" s="149">
        <v>19142</v>
      </c>
      <c r="N57" s="150"/>
      <c r="O57" s="163"/>
      <c r="P57" s="163"/>
      <c r="Q57" s="150"/>
      <c r="R57" s="16"/>
      <c r="S57" s="16"/>
      <c r="T57" s="16"/>
    </row>
    <row r="58" spans="1:20" ht="13.5">
      <c r="A58" s="157">
        <v>17</v>
      </c>
      <c r="B58" s="158">
        <v>17310.347656000002</v>
      </c>
      <c r="C58" s="158">
        <v>17594.755859000001</v>
      </c>
      <c r="D58" s="158">
        <v>19750.261718999998</v>
      </c>
      <c r="E58" s="158">
        <v>19735.292968999998</v>
      </c>
      <c r="F58" s="43"/>
      <c r="G58" s="45"/>
      <c r="H58" s="45"/>
      <c r="I58" s="43"/>
      <c r="J58" s="148">
        <v>17385</v>
      </c>
      <c r="K58" s="149">
        <v>17650</v>
      </c>
      <c r="L58" s="149">
        <v>19560</v>
      </c>
      <c r="M58" s="149">
        <v>19708</v>
      </c>
      <c r="N58" s="150"/>
      <c r="O58" s="163"/>
      <c r="P58" s="163"/>
      <c r="Q58" s="150"/>
      <c r="R58" s="16"/>
      <c r="S58" s="16"/>
      <c r="T58" s="16"/>
    </row>
    <row r="59" spans="1:20" ht="13.5">
      <c r="A59" s="157">
        <v>18</v>
      </c>
      <c r="B59" s="158">
        <v>18112.248047000001</v>
      </c>
      <c r="C59" s="158">
        <v>18291.873047000001</v>
      </c>
      <c r="D59" s="158">
        <v>20167.25</v>
      </c>
      <c r="E59" s="158">
        <v>20171.527343999998</v>
      </c>
      <c r="F59" s="43"/>
      <c r="G59" s="45"/>
      <c r="H59" s="45"/>
      <c r="I59" s="43"/>
      <c r="J59" s="148">
        <v>18080</v>
      </c>
      <c r="K59" s="149">
        <v>18162</v>
      </c>
      <c r="L59" s="149">
        <v>19987</v>
      </c>
      <c r="M59" s="149">
        <v>20144</v>
      </c>
      <c r="N59" s="150"/>
      <c r="O59" s="163"/>
      <c r="P59" s="163"/>
      <c r="Q59" s="150"/>
      <c r="R59" s="16"/>
      <c r="S59" s="16"/>
      <c r="T59" s="16"/>
    </row>
    <row r="60" spans="1:20" ht="13.5">
      <c r="A60" s="157">
        <v>19</v>
      </c>
      <c r="B60" s="158">
        <v>18809.367188</v>
      </c>
      <c r="C60" s="158">
        <v>18909.871093999998</v>
      </c>
      <c r="D60" s="158">
        <v>20537.193359000001</v>
      </c>
      <c r="E60" s="158">
        <v>20545.748047000001</v>
      </c>
      <c r="F60" s="43"/>
      <c r="G60" s="45"/>
      <c r="H60" s="45"/>
      <c r="I60" s="43"/>
      <c r="J60" s="148">
        <v>18765</v>
      </c>
      <c r="K60" s="149">
        <v>18971</v>
      </c>
      <c r="L60" s="149">
        <v>20354</v>
      </c>
      <c r="M60" s="149">
        <v>20518</v>
      </c>
      <c r="N60" s="150"/>
      <c r="O60" s="163"/>
      <c r="P60" s="163"/>
      <c r="Q60" s="150"/>
      <c r="R60" s="16"/>
      <c r="S60" s="16"/>
      <c r="T60" s="16"/>
    </row>
    <row r="61" spans="1:20" ht="13.5">
      <c r="A61" s="157">
        <v>20</v>
      </c>
      <c r="B61" s="158">
        <v>19187.863281000002</v>
      </c>
      <c r="C61" s="158">
        <v>19401.703125</v>
      </c>
      <c r="D61" s="158">
        <v>20770.279297000001</v>
      </c>
      <c r="E61" s="158">
        <v>20766.001952999999</v>
      </c>
      <c r="F61" s="43"/>
      <c r="G61" s="45"/>
      <c r="H61" s="45"/>
      <c r="I61" s="43"/>
      <c r="J61" s="148">
        <v>19235</v>
      </c>
      <c r="K61" s="149">
        <v>19525</v>
      </c>
      <c r="L61" s="149">
        <v>20619</v>
      </c>
      <c r="M61" s="149">
        <v>20739</v>
      </c>
      <c r="N61" s="150"/>
      <c r="O61" s="163"/>
      <c r="P61" s="163"/>
      <c r="Q61" s="150"/>
      <c r="R61" s="16"/>
      <c r="S61" s="16"/>
      <c r="T61" s="16"/>
    </row>
    <row r="62" spans="1:20" ht="13.5">
      <c r="A62" s="157">
        <v>21</v>
      </c>
      <c r="B62" s="158">
        <v>19799.445313</v>
      </c>
      <c r="C62" s="158">
        <v>19844.351563</v>
      </c>
      <c r="D62" s="158">
        <v>20999.087890999999</v>
      </c>
      <c r="E62" s="158">
        <v>21001.226563</v>
      </c>
      <c r="F62" s="43"/>
      <c r="G62" s="45"/>
      <c r="H62" s="45"/>
      <c r="I62" s="43"/>
      <c r="J62" s="148">
        <v>19781</v>
      </c>
      <c r="K62" s="149">
        <v>19845</v>
      </c>
      <c r="L62" s="149">
        <v>20963</v>
      </c>
      <c r="M62" s="149">
        <v>20976.226563</v>
      </c>
      <c r="N62" s="150"/>
      <c r="O62" s="163"/>
      <c r="P62" s="163"/>
      <c r="Q62" s="150"/>
      <c r="R62" s="16"/>
      <c r="S62" s="16"/>
      <c r="T62" s="16"/>
    </row>
    <row r="63" spans="1:20" ht="13.5">
      <c r="A63" s="157">
        <v>22</v>
      </c>
      <c r="B63" s="158">
        <v>20160.835938</v>
      </c>
      <c r="C63" s="158">
        <v>20184.357422000001</v>
      </c>
      <c r="D63" s="158">
        <v>21093.177734000001</v>
      </c>
      <c r="E63" s="158">
        <v>21093.177734000001</v>
      </c>
      <c r="F63" s="43"/>
      <c r="G63" s="45"/>
      <c r="H63" s="45"/>
      <c r="I63" s="43"/>
      <c r="J63" s="148">
        <v>20145</v>
      </c>
      <c r="K63" s="149">
        <v>20174</v>
      </c>
      <c r="L63" s="149">
        <v>21081</v>
      </c>
      <c r="M63" s="149">
        <v>21066</v>
      </c>
      <c r="N63" s="150"/>
      <c r="O63" s="163"/>
      <c r="P63" s="163"/>
      <c r="Q63" s="150"/>
      <c r="R63" s="16"/>
      <c r="S63" s="16"/>
      <c r="T63" s="16"/>
    </row>
    <row r="64" spans="1:20" ht="13.5">
      <c r="A64" s="157">
        <v>23</v>
      </c>
      <c r="B64" s="158">
        <v>20421.720702999999</v>
      </c>
      <c r="C64" s="158">
        <v>20511.533202999999</v>
      </c>
      <c r="D64" s="158">
        <v>21178.712890999999</v>
      </c>
      <c r="E64" s="158">
        <v>21180.851563</v>
      </c>
      <c r="F64" s="43"/>
      <c r="G64" s="45"/>
      <c r="H64" s="45"/>
      <c r="I64" s="43"/>
      <c r="J64" s="148">
        <v>20405</v>
      </c>
      <c r="K64" s="149">
        <v>20511</v>
      </c>
      <c r="L64" s="149">
        <v>21134</v>
      </c>
      <c r="M64" s="149">
        <v>21157</v>
      </c>
      <c r="N64" s="150"/>
      <c r="O64" s="163"/>
      <c r="P64" s="163"/>
      <c r="Q64" s="150"/>
      <c r="R64" s="16"/>
      <c r="S64" s="16"/>
      <c r="T64" s="16"/>
    </row>
    <row r="65" spans="1:20" ht="13.5">
      <c r="A65" s="157">
        <v>24</v>
      </c>
      <c r="B65" s="158">
        <v>20590.654297000001</v>
      </c>
      <c r="C65" s="158">
        <v>20663.359375</v>
      </c>
      <c r="D65" s="158">
        <v>21272.802734000001</v>
      </c>
      <c r="E65" s="158">
        <v>21272.802734000001</v>
      </c>
      <c r="F65" s="43"/>
      <c r="G65" s="45"/>
      <c r="H65" s="45"/>
      <c r="I65" s="43"/>
      <c r="J65" s="148">
        <v>20572</v>
      </c>
      <c r="K65" s="149">
        <v>20707</v>
      </c>
      <c r="L65" s="149">
        <v>21172</v>
      </c>
      <c r="M65" s="149">
        <v>21249</v>
      </c>
      <c r="N65" s="150"/>
      <c r="O65" s="163"/>
      <c r="P65" s="163"/>
      <c r="Q65" s="150"/>
      <c r="R65" s="16"/>
      <c r="S65" s="16"/>
      <c r="T65" s="16"/>
    </row>
    <row r="66" spans="1:20" ht="13.5">
      <c r="A66" s="157">
        <v>25</v>
      </c>
      <c r="B66" s="158">
        <v>20825.876952999999</v>
      </c>
      <c r="C66" s="158">
        <v>20883.615234000001</v>
      </c>
      <c r="D66" s="158">
        <v>21326.263672000001</v>
      </c>
      <c r="E66" s="158">
        <v>21326.263672000001</v>
      </c>
      <c r="F66" s="43"/>
      <c r="G66" s="45"/>
      <c r="H66" s="45"/>
      <c r="I66" s="43"/>
      <c r="J66" s="148"/>
      <c r="K66" s="158"/>
      <c r="L66" s="159"/>
      <c r="M66" s="150"/>
      <c r="N66" s="150"/>
      <c r="O66" s="163"/>
      <c r="P66" s="163"/>
      <c r="Q66" s="150"/>
      <c r="R66" s="16"/>
      <c r="S66" s="16"/>
      <c r="T66" s="16"/>
    </row>
    <row r="67" spans="1:20" ht="13.5">
      <c r="A67" s="157">
        <v>26</v>
      </c>
      <c r="B67" s="158">
        <v>20967.011718999998</v>
      </c>
      <c r="C67" s="158">
        <v>21011.917968999998</v>
      </c>
      <c r="D67" s="158">
        <v>21349.785156000002</v>
      </c>
      <c r="E67" s="158">
        <v>21349.785156000002</v>
      </c>
      <c r="F67" s="43"/>
      <c r="G67" s="45"/>
      <c r="H67" s="45"/>
      <c r="I67" s="43"/>
      <c r="J67" s="148"/>
      <c r="K67" s="158"/>
      <c r="L67" s="159"/>
      <c r="M67" s="150"/>
      <c r="N67" s="150"/>
      <c r="O67" s="163"/>
      <c r="P67" s="163"/>
      <c r="Q67" s="150"/>
      <c r="R67" s="16"/>
      <c r="S67" s="16"/>
      <c r="T67" s="16"/>
    </row>
    <row r="68" spans="1:20" ht="13.5">
      <c r="A68" s="157">
        <v>27</v>
      </c>
      <c r="B68" s="158">
        <v>21080.347656000002</v>
      </c>
      <c r="C68" s="158">
        <v>21108.146484000001</v>
      </c>
      <c r="D68" s="158">
        <v>21358.339843999998</v>
      </c>
      <c r="E68" s="158">
        <v>21358.339843999998</v>
      </c>
      <c r="F68" s="43"/>
      <c r="G68" s="45"/>
      <c r="H68" s="45"/>
      <c r="I68" s="43"/>
      <c r="J68" s="148"/>
      <c r="K68" s="158"/>
      <c r="L68" s="158"/>
      <c r="M68" s="150"/>
      <c r="N68" s="150"/>
      <c r="O68" s="163"/>
      <c r="P68" s="163"/>
      <c r="Q68" s="150"/>
      <c r="R68" s="16"/>
      <c r="S68" s="16"/>
      <c r="T68" s="16"/>
    </row>
    <row r="69" spans="1:20" ht="13.5">
      <c r="A69" s="157">
        <v>28</v>
      </c>
      <c r="B69" s="158">
        <v>21157.330077999999</v>
      </c>
      <c r="C69" s="158">
        <v>21191.544922000001</v>
      </c>
      <c r="D69" s="158">
        <v>21371.169922000001</v>
      </c>
      <c r="E69" s="158">
        <v>21371.169922000001</v>
      </c>
      <c r="F69" s="43"/>
      <c r="G69" s="45"/>
      <c r="H69" s="45"/>
      <c r="I69" s="43"/>
      <c r="J69" s="148"/>
      <c r="K69" s="158"/>
      <c r="L69" s="158"/>
      <c r="M69" s="150"/>
      <c r="N69" s="150"/>
      <c r="O69" s="163"/>
      <c r="P69" s="163"/>
      <c r="Q69" s="150"/>
      <c r="R69" s="16"/>
      <c r="S69" s="16"/>
      <c r="T69" s="16"/>
    </row>
    <row r="70" spans="1:20" ht="13.5">
      <c r="A70" s="26"/>
      <c r="B70" s="20"/>
      <c r="C70" s="20"/>
      <c r="D70" s="20"/>
      <c r="E70" s="20"/>
      <c r="F70" s="20"/>
      <c r="G70" s="22"/>
      <c r="H70" s="22"/>
      <c r="I70" s="20"/>
      <c r="J70" s="20"/>
      <c r="K70" s="20"/>
      <c r="L70" s="20"/>
      <c r="M70" s="21"/>
      <c r="N70" s="21"/>
      <c r="O70" s="29"/>
      <c r="P70" s="29"/>
      <c r="Q70" s="21"/>
      <c r="R70" s="16"/>
      <c r="S70" s="16"/>
      <c r="T70" s="16"/>
    </row>
    <row r="71" spans="1:20">
      <c r="A71" s="30"/>
      <c r="B71" s="30"/>
      <c r="C71" s="30"/>
      <c r="D71" s="30"/>
      <c r="E71" s="30"/>
      <c r="F71" s="30"/>
      <c r="G71" s="31"/>
      <c r="H71" s="31"/>
      <c r="I71" s="31"/>
      <c r="J71" s="31"/>
      <c r="K71" s="30"/>
      <c r="L71" s="31"/>
      <c r="M71" s="31"/>
      <c r="N71" s="31"/>
      <c r="O71" s="31"/>
      <c r="P71" s="31"/>
      <c r="Q71" s="30"/>
      <c r="R71" s="17"/>
      <c r="S71" s="17"/>
      <c r="T71" s="17"/>
    </row>
    <row r="72" spans="1:20">
      <c r="A72" s="27"/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22"/>
    </row>
    <row r="73" spans="1:20" s="42" customFormat="1" ht="37.5">
      <c r="A73" s="39" t="s">
        <v>37</v>
      </c>
      <c r="B73" s="40">
        <v>18.092024374639902</v>
      </c>
      <c r="C73" s="40">
        <v>17.8343563335007</v>
      </c>
      <c r="D73" s="40">
        <v>14.691440761509501</v>
      </c>
      <c r="E73" s="40">
        <v>14.706546067955401</v>
      </c>
      <c r="F73" s="40"/>
      <c r="G73" s="40"/>
      <c r="H73" s="40"/>
      <c r="I73" s="40"/>
      <c r="J73" s="40">
        <f>IF(OR(MIN(J$45:J$69)&gt;$E1*$I$1,SUM(J$45:J$69)=0),"",(LOG10(($E1*$I$1)/INDEX(J$45:J$69,MATCH($E1*$I$1,J$45:J$69)))/LOG10(INDEX(J$45:J$69,MATCH($E1*$I$1,J$45:J$69))/INDEX(J$45:J$69,1+MATCH($E1*$I$1,J$45:J$69))))*(INDEX($A$45:$A$69,MATCH($E1*$I$1,J$45:J$69))-INDEX($A$45:$A$69,1+MATCH($E1*$I$1,J$45:J$69)))+INDEX($A$45:$A$69,MATCH($E1*$I$1,J$45:J$69)))</f>
        <v>18.142998447706205</v>
      </c>
      <c r="K73" s="40">
        <f t="shared" ref="K73:M73" si="0">IF(OR(MIN(K$45:K$69)&gt;$E1*$I$1,SUM(K$45:K$69)=0),"",(LOG10(($E1*$I$1)/INDEX(K$45:K$69,MATCH($E1*$I$1,K$45:K$69)))/LOG10(INDEX(K$45:K$69,MATCH($E1*$I$1,K$45:K$69))/INDEX(K$45:K$69,1+MATCH($E1*$I$1,K$45:K$69))))*(INDEX($A$45:$A$69,MATCH($E1*$I$1,K$45:K$69))-INDEX($A$45:$A$69,1+MATCH($E1*$I$1,K$45:K$69)))+INDEX($A$45:$A$69,MATCH($E1*$I$1,K$45:K$69)))</f>
        <v>18.018186096964421</v>
      </c>
      <c r="L73" s="40">
        <f t="shared" si="0"/>
        <v>15.012139134191454</v>
      </c>
      <c r="M73" s="40">
        <f t="shared" si="0"/>
        <v>14.735173295725831</v>
      </c>
      <c r="N73" s="40"/>
      <c r="O73" s="40"/>
      <c r="P73" s="40"/>
      <c r="Q73" s="40"/>
      <c r="R73" s="41"/>
      <c r="S73" s="41"/>
      <c r="T73" s="41"/>
    </row>
    <row r="74" spans="1:20">
      <c r="B74" s="33"/>
      <c r="C74" s="33"/>
      <c r="D74" s="33"/>
      <c r="E74" s="33"/>
      <c r="G74" s="11"/>
    </row>
    <row r="75" spans="1:20">
      <c r="G75" s="11"/>
    </row>
    <row r="76" spans="1:20">
      <c r="G76" s="11"/>
      <c r="H76" s="9"/>
      <c r="I76" s="9"/>
      <c r="J76" s="9"/>
      <c r="K76" s="9"/>
    </row>
    <row r="77" spans="1:20">
      <c r="G77" s="11"/>
    </row>
    <row r="78" spans="1:20">
      <c r="G78" s="11"/>
    </row>
    <row r="79" spans="1:20">
      <c r="G79" s="11"/>
    </row>
    <row r="80" spans="1:20">
      <c r="G80" s="11"/>
    </row>
    <row r="81" spans="1:20">
      <c r="G81" s="11"/>
    </row>
    <row r="82" spans="1:20">
      <c r="G82" s="11"/>
    </row>
    <row r="83" spans="1:20" s="11" customFormat="1">
      <c r="F83" s="10"/>
      <c r="R83" s="8"/>
      <c r="S83" s="8"/>
      <c r="T83" s="8"/>
    </row>
    <row r="84" spans="1:20" s="11" customFormat="1">
      <c r="F84" s="10"/>
      <c r="R84" s="8"/>
      <c r="S84" s="8"/>
      <c r="T84" s="8"/>
    </row>
    <row r="85" spans="1:20" s="11" customFormat="1">
      <c r="F85" s="10"/>
      <c r="R85" s="8"/>
      <c r="S85" s="8"/>
      <c r="T85" s="8"/>
    </row>
    <row r="86" spans="1:20" s="11" customFormat="1">
      <c r="F86" s="10"/>
      <c r="R86" s="8"/>
      <c r="S86" s="8"/>
      <c r="T86" s="8"/>
    </row>
    <row r="87" spans="1:20" s="11" customFormat="1">
      <c r="F87" s="10"/>
      <c r="G87" s="10"/>
      <c r="H87" s="34"/>
      <c r="I87" s="34"/>
      <c r="J87" s="34"/>
      <c r="R87" s="8"/>
      <c r="S87" s="8"/>
      <c r="T87" s="8"/>
    </row>
    <row r="88" spans="1:20" s="11" customFormat="1" ht="13">
      <c r="A88" s="23"/>
      <c r="F88" s="10"/>
      <c r="G88" s="10"/>
      <c r="R88" s="8"/>
      <c r="S88" s="8"/>
      <c r="T88" s="8"/>
    </row>
    <row r="89" spans="1:20" s="11" customFormat="1">
      <c r="F89" s="35"/>
      <c r="R89" s="8"/>
      <c r="S89" s="8"/>
      <c r="T89" s="8"/>
    </row>
    <row r="90" spans="1:20" s="11" customFormat="1">
      <c r="F90" s="10"/>
      <c r="R90" s="8"/>
      <c r="S90" s="8"/>
      <c r="T90" s="8"/>
    </row>
    <row r="91" spans="1:20" s="11" customFormat="1">
      <c r="F91" s="10"/>
      <c r="R91" s="8"/>
      <c r="S91" s="8"/>
      <c r="T91" s="8"/>
    </row>
    <row r="92" spans="1:20" s="11" customFormat="1">
      <c r="F92" s="10"/>
      <c r="R92" s="8"/>
      <c r="S92" s="8"/>
      <c r="T92" s="8"/>
    </row>
    <row r="93" spans="1:20" s="11" customFormat="1">
      <c r="F93" s="10"/>
      <c r="R93" s="8"/>
      <c r="S93" s="8"/>
      <c r="T93" s="8"/>
    </row>
    <row r="94" spans="1:20" s="11" customFormat="1">
      <c r="F94" s="10"/>
      <c r="R94" s="8"/>
      <c r="S94" s="8"/>
      <c r="T94" s="8"/>
    </row>
    <row r="95" spans="1:20" s="11" customFormat="1">
      <c r="F95" s="10"/>
      <c r="R95" s="8"/>
      <c r="S95" s="8"/>
      <c r="T95" s="8"/>
    </row>
    <row r="96" spans="1:20" s="11" customFormat="1">
      <c r="F96" s="10"/>
      <c r="R96" s="8"/>
      <c r="S96" s="8"/>
      <c r="T96" s="8"/>
    </row>
    <row r="97" spans="1:20" s="11" customFormat="1">
      <c r="F97" s="10"/>
      <c r="R97" s="8"/>
      <c r="S97" s="8"/>
      <c r="T97" s="8"/>
    </row>
    <row r="98" spans="1:20" s="11" customFormat="1">
      <c r="F98" s="10"/>
      <c r="R98" s="8"/>
      <c r="S98" s="8"/>
      <c r="T98" s="8"/>
    </row>
    <row r="99" spans="1:20" s="11" customFormat="1">
      <c r="F99" s="10"/>
      <c r="R99" s="8"/>
      <c r="S99" s="8"/>
      <c r="T99" s="8"/>
    </row>
    <row r="100" spans="1:20" s="11" customFormat="1">
      <c r="F100" s="10"/>
      <c r="R100" s="8"/>
      <c r="S100" s="8"/>
      <c r="T100" s="8"/>
    </row>
    <row r="101" spans="1:20" s="11" customFormat="1">
      <c r="F101" s="10"/>
      <c r="R101" s="8"/>
      <c r="S101" s="8"/>
      <c r="T101" s="8"/>
    </row>
    <row r="102" spans="1:20" s="11" customFormat="1">
      <c r="F102" s="10"/>
      <c r="R102" s="8"/>
      <c r="S102" s="8"/>
      <c r="T102" s="8"/>
    </row>
    <row r="104" spans="1:20" s="11" customFormat="1" ht="13">
      <c r="A104" s="23"/>
      <c r="F104" s="10"/>
      <c r="G104" s="10"/>
      <c r="R104" s="8"/>
      <c r="S104" s="8"/>
      <c r="T104" s="8"/>
    </row>
    <row r="105" spans="1:20" s="11" customFormat="1">
      <c r="F105" s="35"/>
      <c r="G105" s="35"/>
      <c r="R105" s="8"/>
      <c r="S105" s="8"/>
      <c r="T105" s="8"/>
    </row>
    <row r="114" spans="6:20" s="11" customFormat="1">
      <c r="F114" s="10"/>
      <c r="G114" s="10"/>
      <c r="H114" s="34"/>
      <c r="I114" s="34"/>
      <c r="J114" s="34"/>
      <c r="R114" s="8"/>
      <c r="S114" s="8"/>
      <c r="T114" s="8"/>
    </row>
    <row r="116" spans="6:20" s="11" customFormat="1">
      <c r="F116" s="10"/>
      <c r="G116" s="10"/>
      <c r="H116" s="34"/>
      <c r="I116" s="34"/>
      <c r="J116" s="34"/>
      <c r="R116" s="8"/>
      <c r="S116" s="8"/>
      <c r="T116" s="8"/>
    </row>
    <row r="118" spans="6:20" s="11" customFormat="1">
      <c r="F118" s="10"/>
      <c r="G118" s="10"/>
      <c r="H118" s="34"/>
      <c r="I118" s="34"/>
      <c r="J118" s="34"/>
      <c r="R118" s="8"/>
      <c r="S118" s="8"/>
      <c r="T118" s="8"/>
    </row>
    <row r="120" spans="6:20" s="11" customFormat="1">
      <c r="F120" s="10"/>
      <c r="G120" s="10"/>
      <c r="H120" s="9"/>
      <c r="I120" s="9"/>
      <c r="J120" s="9"/>
      <c r="R120" s="8"/>
      <c r="S120" s="8"/>
      <c r="T120" s="8"/>
    </row>
    <row r="122" spans="6:20" s="11" customFormat="1">
      <c r="F122" s="36"/>
      <c r="G122" s="36"/>
      <c r="H122" s="37"/>
      <c r="I122" s="37"/>
      <c r="J122" s="37"/>
      <c r="R122" s="8"/>
      <c r="S122" s="8"/>
      <c r="T122" s="8"/>
    </row>
    <row r="123" spans="6:20" s="11" customFormat="1">
      <c r="F123" s="36"/>
      <c r="G123" s="36"/>
      <c r="H123" s="34"/>
      <c r="I123" s="34"/>
      <c r="J123" s="34"/>
      <c r="R123" s="8"/>
      <c r="S123" s="8"/>
      <c r="T123" s="8"/>
    </row>
    <row r="124" spans="6:20" s="11" customFormat="1">
      <c r="F124" s="36"/>
      <c r="G124" s="36"/>
      <c r="H124" s="34"/>
      <c r="I124" s="34"/>
      <c r="J124" s="34"/>
      <c r="R124" s="8"/>
      <c r="S124" s="8"/>
      <c r="T124" s="8"/>
    </row>
    <row r="125" spans="6:20" s="11" customFormat="1">
      <c r="F125" s="36"/>
      <c r="G125" s="36"/>
      <c r="H125" s="34"/>
      <c r="I125" s="34"/>
      <c r="J125" s="34"/>
      <c r="R125" s="8"/>
      <c r="S125" s="8"/>
      <c r="T125" s="8"/>
    </row>
    <row r="126" spans="6:20" s="11" customFormat="1">
      <c r="F126" s="36"/>
      <c r="G126" s="36"/>
      <c r="H126" s="34"/>
      <c r="I126" s="34"/>
      <c r="J126" s="34"/>
      <c r="R126" s="8"/>
      <c r="S126" s="8"/>
      <c r="T126" s="8"/>
    </row>
    <row r="127" spans="6:20" s="11" customFormat="1">
      <c r="F127" s="36"/>
      <c r="G127" s="36"/>
      <c r="H127" s="34"/>
      <c r="I127" s="34"/>
      <c r="J127" s="34"/>
      <c r="R127" s="8"/>
      <c r="S127" s="8"/>
      <c r="T127" s="8"/>
    </row>
    <row r="128" spans="6:20" s="11" customFormat="1">
      <c r="F128" s="36"/>
      <c r="G128" s="36"/>
      <c r="H128" s="34"/>
      <c r="I128" s="34"/>
      <c r="J128" s="34"/>
      <c r="R128" s="8"/>
      <c r="S128" s="8"/>
      <c r="T128" s="8"/>
    </row>
    <row r="129" spans="6:20" s="11" customFormat="1">
      <c r="F129" s="36"/>
      <c r="G129" s="36"/>
      <c r="R129" s="8"/>
      <c r="S129" s="8"/>
      <c r="T129" s="8"/>
    </row>
    <row r="130" spans="6:20" s="11" customFormat="1">
      <c r="F130" s="36"/>
      <c r="G130" s="36"/>
      <c r="R130" s="8"/>
      <c r="S130" s="8"/>
      <c r="T130" s="8"/>
    </row>
  </sheetData>
  <mergeCells count="5">
    <mergeCell ref="A1:D1"/>
    <mergeCell ref="B43:E43"/>
    <mergeCell ref="F43:I43"/>
    <mergeCell ref="J43:M43"/>
    <mergeCell ref="N43:Q43"/>
  </mergeCells>
  <phoneticPr fontId="1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38"/>
  <sheetViews>
    <sheetView topLeftCell="D41" zoomScaleNormal="100" workbookViewId="0">
      <selection activeCell="N48" sqref="N48"/>
    </sheetView>
  </sheetViews>
  <sheetFormatPr defaultColWidth="9" defaultRowHeight="12.5"/>
  <cols>
    <col min="1" max="1" width="8.54296875" style="11" customWidth="1"/>
    <col min="2" max="2" width="7.1796875" style="11" customWidth="1"/>
    <col min="3" max="3" width="8.26953125" style="11" customWidth="1"/>
    <col min="4" max="4" width="8.453125" style="11" customWidth="1"/>
    <col min="5" max="5" width="8.54296875" style="11" customWidth="1"/>
    <col min="6" max="7" width="7.453125" style="10" customWidth="1"/>
    <col min="8" max="17" width="7.453125" style="11" customWidth="1"/>
    <col min="18" max="18" width="7.453125" style="8" customWidth="1"/>
    <col min="19" max="19" width="9.1796875" style="8" customWidth="1"/>
    <col min="20" max="20" width="7.453125" style="8" customWidth="1"/>
    <col min="21" max="16384" width="9" style="8"/>
  </cols>
  <sheetData>
    <row r="1" spans="1:15" ht="21" customHeight="1">
      <c r="A1" s="241" t="s">
        <v>43</v>
      </c>
      <c r="B1" s="241"/>
      <c r="C1" s="241"/>
      <c r="D1" s="241"/>
      <c r="E1" s="153">
        <v>0.85</v>
      </c>
      <c r="F1" s="10" t="s">
        <v>137</v>
      </c>
      <c r="G1" s="10">
        <v>8760</v>
      </c>
      <c r="H1" s="11" t="s">
        <v>138</v>
      </c>
      <c r="I1" s="11">
        <v>14112</v>
      </c>
      <c r="L1" s="9"/>
      <c r="M1" s="28"/>
      <c r="N1" s="28"/>
      <c r="O1" s="9"/>
    </row>
    <row r="2" spans="1:15" ht="13">
      <c r="A2" s="24"/>
      <c r="F2" s="12"/>
      <c r="G2" s="12"/>
      <c r="H2" s="23"/>
      <c r="I2" s="23"/>
      <c r="J2" s="23"/>
    </row>
    <row r="3" spans="1:15" ht="13">
      <c r="A3" s="24"/>
      <c r="F3" s="12"/>
      <c r="G3" s="12"/>
      <c r="H3" s="23"/>
      <c r="I3" s="23"/>
      <c r="J3" s="23"/>
    </row>
    <row r="4" spans="1:15" ht="13">
      <c r="A4" s="24"/>
      <c r="F4" s="12"/>
      <c r="G4" s="12"/>
      <c r="H4" s="23"/>
      <c r="I4" s="23"/>
      <c r="J4" s="23"/>
    </row>
    <row r="5" spans="1:15" ht="13">
      <c r="A5" s="24"/>
      <c r="F5" s="12"/>
      <c r="G5" s="12"/>
      <c r="H5" s="23"/>
      <c r="I5" s="23"/>
      <c r="J5" s="23"/>
    </row>
    <row r="6" spans="1:15" ht="13">
      <c r="A6" s="24"/>
      <c r="F6" s="12"/>
      <c r="G6" s="12"/>
      <c r="H6" s="23"/>
      <c r="I6" s="23"/>
      <c r="J6" s="23"/>
    </row>
    <row r="7" spans="1:15" ht="13">
      <c r="A7" s="24"/>
      <c r="F7" s="12"/>
      <c r="G7" s="12"/>
      <c r="H7" s="23"/>
      <c r="I7" s="23"/>
      <c r="J7" s="23"/>
    </row>
    <row r="8" spans="1:15" ht="13">
      <c r="A8" s="24"/>
      <c r="F8" s="12"/>
      <c r="G8" s="12"/>
      <c r="H8" s="23"/>
      <c r="I8" s="23"/>
      <c r="J8" s="23"/>
    </row>
    <row r="9" spans="1:15" ht="13">
      <c r="A9" s="24"/>
      <c r="F9" s="12"/>
      <c r="G9" s="12"/>
      <c r="H9" s="23"/>
      <c r="I9" s="23"/>
      <c r="J9" s="23"/>
    </row>
    <row r="10" spans="1:15" ht="13">
      <c r="A10" s="24"/>
      <c r="F10" s="12"/>
      <c r="G10" s="12"/>
      <c r="H10" s="23"/>
      <c r="I10" s="23"/>
      <c r="J10" s="23"/>
    </row>
    <row r="11" spans="1:15" ht="13">
      <c r="A11" s="24"/>
      <c r="F11" s="12"/>
      <c r="G11" s="12"/>
      <c r="H11" s="23"/>
      <c r="I11" s="23"/>
      <c r="J11" s="23"/>
    </row>
    <row r="12" spans="1:15" ht="13">
      <c r="A12" s="24"/>
      <c r="F12" s="12"/>
      <c r="G12" s="12"/>
      <c r="H12" s="23"/>
      <c r="I12" s="23"/>
      <c r="J12" s="23"/>
    </row>
    <row r="13" spans="1:15" ht="13">
      <c r="A13" s="24"/>
      <c r="F13" s="12"/>
      <c r="G13" s="12"/>
      <c r="H13" s="23"/>
      <c r="I13" s="23"/>
      <c r="J13" s="23"/>
    </row>
    <row r="14" spans="1:15" ht="13">
      <c r="A14" s="24"/>
      <c r="F14" s="12"/>
      <c r="G14" s="12"/>
      <c r="H14" s="23"/>
      <c r="I14" s="23"/>
      <c r="J14" s="23"/>
    </row>
    <row r="15" spans="1:15" ht="13">
      <c r="A15" s="24"/>
      <c r="F15" s="12"/>
      <c r="G15" s="12"/>
      <c r="H15" s="23"/>
      <c r="I15" s="23"/>
      <c r="J15" s="23"/>
    </row>
    <row r="16" spans="1:15" ht="13">
      <c r="A16" s="24"/>
      <c r="F16" s="12"/>
      <c r="G16" s="12"/>
      <c r="H16" s="23"/>
      <c r="I16" s="23"/>
      <c r="J16" s="23"/>
    </row>
    <row r="17" spans="1:10" ht="13">
      <c r="A17" s="24"/>
      <c r="F17" s="12"/>
      <c r="G17" s="12"/>
      <c r="H17" s="23"/>
      <c r="I17" s="23"/>
      <c r="J17" s="23"/>
    </row>
    <row r="18" spans="1:10" ht="13">
      <c r="A18" s="24"/>
      <c r="F18" s="12"/>
      <c r="G18" s="12"/>
      <c r="H18" s="23"/>
      <c r="I18" s="23"/>
      <c r="J18" s="23"/>
    </row>
    <row r="19" spans="1:10" ht="13">
      <c r="A19" s="24"/>
      <c r="F19" s="12"/>
      <c r="G19" s="12"/>
      <c r="H19" s="23"/>
      <c r="I19" s="23"/>
      <c r="J19" s="23"/>
    </row>
    <row r="20" spans="1:10" ht="13">
      <c r="A20" s="24"/>
      <c r="F20" s="12"/>
      <c r="G20" s="12"/>
      <c r="H20" s="23"/>
      <c r="I20" s="23"/>
      <c r="J20" s="23"/>
    </row>
    <row r="21" spans="1:10" ht="13">
      <c r="A21" s="24"/>
      <c r="F21" s="12"/>
      <c r="G21" s="12"/>
      <c r="H21" s="23"/>
      <c r="I21" s="23"/>
      <c r="J21" s="23"/>
    </row>
    <row r="22" spans="1:10" ht="13">
      <c r="A22" s="24"/>
      <c r="F22" s="12"/>
      <c r="G22" s="12"/>
      <c r="H22" s="23"/>
      <c r="I22" s="23"/>
      <c r="J22" s="23"/>
    </row>
    <row r="23" spans="1:10" ht="13">
      <c r="A23" s="24"/>
      <c r="F23" s="12"/>
      <c r="G23" s="12"/>
      <c r="H23" s="23"/>
      <c r="I23" s="23"/>
      <c r="J23" s="23"/>
    </row>
    <row r="24" spans="1:10" ht="13">
      <c r="A24" s="24"/>
      <c r="F24" s="12"/>
      <c r="G24" s="12"/>
      <c r="H24" s="23"/>
      <c r="I24" s="23"/>
      <c r="J24" s="23"/>
    </row>
    <row r="25" spans="1:10" ht="13">
      <c r="A25" s="24"/>
      <c r="F25" s="12"/>
      <c r="G25" s="12"/>
      <c r="H25" s="23"/>
      <c r="I25" s="23"/>
      <c r="J25" s="23"/>
    </row>
    <row r="26" spans="1:10" ht="13">
      <c r="A26" s="24"/>
      <c r="F26" s="12"/>
      <c r="G26" s="12"/>
      <c r="H26" s="23"/>
      <c r="I26" s="23"/>
      <c r="J26" s="23"/>
    </row>
    <row r="27" spans="1:10" ht="13">
      <c r="A27" s="24"/>
      <c r="F27" s="12"/>
      <c r="G27" s="12"/>
      <c r="H27" s="23"/>
      <c r="I27" s="23"/>
      <c r="J27" s="23"/>
    </row>
    <row r="28" spans="1:10" ht="13">
      <c r="A28" s="24"/>
      <c r="F28" s="12"/>
      <c r="G28" s="12"/>
      <c r="H28" s="23"/>
      <c r="I28" s="23"/>
      <c r="J28" s="23"/>
    </row>
    <row r="29" spans="1:10" ht="13">
      <c r="A29" s="24"/>
      <c r="F29" s="12"/>
      <c r="G29" s="12"/>
      <c r="H29" s="23"/>
      <c r="I29" s="23"/>
      <c r="J29" s="23"/>
    </row>
    <row r="30" spans="1:10" ht="13">
      <c r="A30" s="24"/>
      <c r="F30" s="12"/>
      <c r="G30" s="12"/>
      <c r="H30" s="23"/>
      <c r="I30" s="23"/>
      <c r="J30" s="23"/>
    </row>
    <row r="31" spans="1:10" ht="13">
      <c r="A31" s="24"/>
      <c r="F31" s="12"/>
      <c r="G31" s="12"/>
      <c r="H31" s="23"/>
      <c r="I31" s="23"/>
      <c r="J31" s="23"/>
    </row>
    <row r="32" spans="1:10" ht="13">
      <c r="A32" s="24"/>
      <c r="F32" s="12"/>
      <c r="G32" s="12"/>
      <c r="H32" s="23"/>
      <c r="I32" s="23"/>
      <c r="J32" s="23"/>
    </row>
    <row r="33" spans="1:33" ht="13">
      <c r="A33" s="24"/>
      <c r="F33" s="12"/>
      <c r="G33" s="12"/>
      <c r="H33" s="23"/>
      <c r="I33" s="23"/>
      <c r="J33" s="23"/>
    </row>
    <row r="34" spans="1:33" ht="13">
      <c r="A34" s="24"/>
      <c r="F34" s="12"/>
      <c r="G34" s="12"/>
      <c r="H34" s="23"/>
      <c r="I34" s="23"/>
      <c r="J34" s="23"/>
    </row>
    <row r="35" spans="1:33" ht="13">
      <c r="A35" s="24"/>
      <c r="F35" s="12"/>
      <c r="G35" s="12"/>
      <c r="H35" s="23"/>
      <c r="I35" s="23"/>
      <c r="J35" s="23"/>
    </row>
    <row r="36" spans="1:33" ht="13">
      <c r="A36" s="24"/>
      <c r="F36" s="12"/>
      <c r="G36" s="12"/>
      <c r="H36" s="23"/>
      <c r="I36" s="23"/>
      <c r="J36" s="23"/>
    </row>
    <row r="37" spans="1:33" ht="13">
      <c r="A37" s="24"/>
      <c r="F37" s="12"/>
      <c r="G37" s="12"/>
      <c r="H37" s="23"/>
      <c r="I37" s="23"/>
      <c r="J37" s="23"/>
    </row>
    <row r="38" spans="1:33" ht="13">
      <c r="A38" s="24"/>
      <c r="F38" s="12"/>
      <c r="G38" s="12"/>
      <c r="H38" s="23"/>
      <c r="I38" s="23"/>
      <c r="J38" s="23"/>
    </row>
    <row r="39" spans="1:33" ht="13">
      <c r="A39" s="24"/>
      <c r="F39" s="12"/>
      <c r="G39" s="12"/>
      <c r="H39" s="23"/>
      <c r="I39" s="23"/>
      <c r="J39" s="23"/>
    </row>
    <row r="40" spans="1:33" ht="13">
      <c r="A40" s="24"/>
      <c r="F40" s="12"/>
      <c r="G40" s="12"/>
      <c r="H40" s="23"/>
      <c r="I40" s="23"/>
      <c r="J40" s="23"/>
    </row>
    <row r="41" spans="1:33" ht="13">
      <c r="A41" s="24"/>
      <c r="F41" s="12"/>
      <c r="G41" s="12"/>
      <c r="H41" s="23"/>
      <c r="I41" s="23"/>
      <c r="J41" s="23"/>
    </row>
    <row r="42" spans="1:33" ht="13">
      <c r="A42" s="24"/>
      <c r="F42" s="12"/>
      <c r="G42" s="12"/>
      <c r="H42" s="23"/>
      <c r="I42" s="23"/>
      <c r="J42" s="23"/>
    </row>
    <row r="43" spans="1:33" s="18" customFormat="1" ht="25.5" customHeight="1">
      <c r="A43" s="154"/>
      <c r="B43" s="243" t="s">
        <v>31</v>
      </c>
      <c r="C43" s="244"/>
      <c r="D43" s="244"/>
      <c r="E43" s="244"/>
      <c r="F43" s="244"/>
      <c r="G43" s="244"/>
      <c r="H43" s="244"/>
      <c r="I43" s="245"/>
      <c r="J43" s="243" t="s">
        <v>143</v>
      </c>
      <c r="K43" s="244"/>
      <c r="L43" s="244"/>
      <c r="M43" s="244"/>
      <c r="N43" s="244"/>
      <c r="O43" s="244"/>
      <c r="P43" s="244"/>
      <c r="Q43" s="245"/>
      <c r="R43" s="243" t="s">
        <v>140</v>
      </c>
      <c r="S43" s="244"/>
      <c r="T43" s="244"/>
      <c r="U43" s="244"/>
      <c r="V43" s="244"/>
      <c r="W43" s="244"/>
      <c r="X43" s="244"/>
      <c r="Y43" s="245"/>
      <c r="Z43" s="243" t="s">
        <v>48</v>
      </c>
      <c r="AA43" s="244"/>
      <c r="AB43" s="244"/>
      <c r="AC43" s="244"/>
      <c r="AD43" s="244"/>
      <c r="AE43" s="244"/>
      <c r="AF43" s="244"/>
      <c r="AG43" s="245"/>
    </row>
    <row r="44" spans="1:33" s="15" customFormat="1" ht="112.5" customHeight="1">
      <c r="A44" s="155" t="s">
        <v>55</v>
      </c>
      <c r="B44" s="156" t="s">
        <v>34</v>
      </c>
      <c r="C44" s="156" t="s">
        <v>35</v>
      </c>
      <c r="D44" s="156" t="s">
        <v>44</v>
      </c>
      <c r="E44" s="156" t="s">
        <v>45</v>
      </c>
      <c r="F44" s="156" t="s">
        <v>32</v>
      </c>
      <c r="G44" s="156" t="s">
        <v>33</v>
      </c>
      <c r="H44" s="156" t="s">
        <v>46</v>
      </c>
      <c r="I44" s="156" t="s">
        <v>47</v>
      </c>
      <c r="J44" s="156" t="s">
        <v>111</v>
      </c>
      <c r="K44" s="156" t="s">
        <v>88</v>
      </c>
      <c r="L44" s="156" t="s">
        <v>44</v>
      </c>
      <c r="M44" s="156" t="s">
        <v>45</v>
      </c>
      <c r="N44" s="156" t="s">
        <v>32</v>
      </c>
      <c r="O44" s="156" t="s">
        <v>33</v>
      </c>
      <c r="P44" s="156" t="s">
        <v>46</v>
      </c>
      <c r="Q44" s="156" t="s">
        <v>116</v>
      </c>
      <c r="R44" s="156" t="s">
        <v>34</v>
      </c>
      <c r="S44" s="156" t="s">
        <v>35</v>
      </c>
      <c r="T44" s="156" t="s">
        <v>44</v>
      </c>
      <c r="U44" s="156" t="s">
        <v>45</v>
      </c>
      <c r="V44" s="156" t="s">
        <v>32</v>
      </c>
      <c r="W44" s="156" t="s">
        <v>33</v>
      </c>
      <c r="X44" s="156" t="s">
        <v>46</v>
      </c>
      <c r="Y44" s="156" t="s">
        <v>47</v>
      </c>
      <c r="Z44" s="156" t="s">
        <v>34</v>
      </c>
      <c r="AA44" s="156" t="s">
        <v>35</v>
      </c>
      <c r="AB44" s="156" t="s">
        <v>44</v>
      </c>
      <c r="AC44" s="156" t="s">
        <v>45</v>
      </c>
      <c r="AD44" s="156" t="s">
        <v>32</v>
      </c>
      <c r="AE44" s="156" t="s">
        <v>33</v>
      </c>
      <c r="AF44" s="156" t="s">
        <v>46</v>
      </c>
      <c r="AG44" s="156" t="s">
        <v>47</v>
      </c>
    </row>
    <row r="45" spans="1:33" ht="14.5">
      <c r="A45" s="157">
        <v>-12</v>
      </c>
      <c r="B45" s="158">
        <v>2395.860107</v>
      </c>
      <c r="C45" s="158">
        <v>2245.1879880000001</v>
      </c>
      <c r="D45" s="158">
        <v>2239.931885</v>
      </c>
      <c r="E45" s="158">
        <v>2365.1999510000001</v>
      </c>
      <c r="F45" s="159">
        <v>2397.6120609999998</v>
      </c>
      <c r="G45" s="159">
        <v>2429.1479490000002</v>
      </c>
      <c r="H45" s="159">
        <v>2473.8239749999998</v>
      </c>
      <c r="I45" s="150">
        <v>2334.540039</v>
      </c>
      <c r="J45" s="159"/>
      <c r="K45" s="159"/>
      <c r="L45" s="159"/>
      <c r="M45" s="160"/>
      <c r="N45" s="161"/>
      <c r="O45" s="159"/>
      <c r="P45" s="159"/>
      <c r="Q45" s="150"/>
      <c r="R45" s="158"/>
      <c r="S45" s="158"/>
      <c r="T45" s="158"/>
      <c r="U45" s="158"/>
      <c r="V45" s="159"/>
      <c r="W45" s="159"/>
      <c r="X45" s="159"/>
      <c r="Y45" s="150"/>
      <c r="Z45" s="158"/>
      <c r="AA45" s="158"/>
      <c r="AB45" s="158"/>
      <c r="AC45" s="158"/>
      <c r="AD45" s="159"/>
      <c r="AE45" s="159"/>
      <c r="AF45" s="159"/>
      <c r="AG45" s="150"/>
    </row>
    <row r="46" spans="1:33" ht="14.5">
      <c r="A46" s="157">
        <v>-11</v>
      </c>
      <c r="B46" s="158">
        <v>2836.4880370000001</v>
      </c>
      <c r="C46" s="158">
        <v>2752.3920899999998</v>
      </c>
      <c r="D46" s="158">
        <v>2769.9121089999999</v>
      </c>
      <c r="E46" s="158">
        <v>2899.5600589999999</v>
      </c>
      <c r="F46" s="159">
        <v>3030.0839839999999</v>
      </c>
      <c r="G46" s="159">
        <v>3021.3239749999998</v>
      </c>
      <c r="H46" s="159">
        <v>3090.5280760000001</v>
      </c>
      <c r="I46" s="150">
        <v>3004.679932</v>
      </c>
      <c r="J46" s="159"/>
      <c r="K46" s="159"/>
      <c r="L46" s="159"/>
      <c r="M46" s="160"/>
      <c r="N46" s="159"/>
      <c r="O46" s="159"/>
      <c r="P46" s="159"/>
      <c r="Q46" s="150"/>
      <c r="R46" s="158"/>
      <c r="S46" s="158"/>
      <c r="T46" s="158"/>
      <c r="U46" s="158"/>
      <c r="V46" s="159"/>
      <c r="W46" s="159"/>
      <c r="X46" s="159"/>
      <c r="Y46" s="150"/>
      <c r="Z46" s="158"/>
      <c r="AA46" s="158"/>
      <c r="AB46" s="158"/>
      <c r="AC46" s="158"/>
      <c r="AD46" s="159"/>
      <c r="AE46" s="159"/>
      <c r="AF46" s="159"/>
      <c r="AG46" s="150"/>
    </row>
    <row r="47" spans="1:33" ht="14.5">
      <c r="A47" s="157">
        <v>-10</v>
      </c>
      <c r="B47" s="158">
        <v>3299.8920899999998</v>
      </c>
      <c r="C47" s="158">
        <v>3189.5161130000001</v>
      </c>
      <c r="D47" s="158">
        <v>3218.4240719999998</v>
      </c>
      <c r="E47" s="158">
        <v>3329.6760250000002</v>
      </c>
      <c r="F47" s="159">
        <v>3608.2438959999999</v>
      </c>
      <c r="G47" s="159">
        <v>3603.8640140000002</v>
      </c>
      <c r="H47" s="159">
        <v>3670.4399410000001</v>
      </c>
      <c r="I47" s="159">
        <v>3558.3120119999999</v>
      </c>
      <c r="J47" s="159"/>
      <c r="K47" s="159"/>
      <c r="L47" s="159"/>
      <c r="M47" s="160"/>
      <c r="N47" s="159"/>
      <c r="O47" s="159"/>
      <c r="P47" s="159"/>
      <c r="Q47" s="159"/>
      <c r="R47" s="158">
        <v>3579.8920899999998</v>
      </c>
      <c r="S47" s="158">
        <v>3469.5161130000001</v>
      </c>
      <c r="T47" s="158">
        <v>3218.4240719999998</v>
      </c>
      <c r="U47" s="158">
        <v>3609.6760250000002</v>
      </c>
      <c r="V47" s="159">
        <v>4108.2438959999999</v>
      </c>
      <c r="W47" s="159">
        <v>4103.8640139999998</v>
      </c>
      <c r="X47" s="159">
        <v>4170.4399409999996</v>
      </c>
      <c r="Y47" s="158">
        <v>4058.3120119999999</v>
      </c>
      <c r="Z47" s="158"/>
      <c r="AA47" s="158"/>
      <c r="AB47" s="158"/>
      <c r="AC47" s="158"/>
      <c r="AD47" s="159"/>
      <c r="AE47" s="159"/>
      <c r="AF47" s="159"/>
      <c r="AG47" s="159"/>
    </row>
    <row r="48" spans="1:33" ht="14.5">
      <c r="A48" s="157">
        <v>-9</v>
      </c>
      <c r="B48" s="158">
        <v>3668.6879880000001</v>
      </c>
      <c r="C48" s="158">
        <v>3581.9641109999998</v>
      </c>
      <c r="D48" s="158">
        <v>3612.6240229999999</v>
      </c>
      <c r="E48" s="158">
        <v>3673.068115</v>
      </c>
      <c r="F48" s="159">
        <v>4075.1520999999998</v>
      </c>
      <c r="G48" s="159">
        <v>4074.2758789999998</v>
      </c>
      <c r="H48" s="159">
        <v>4150.4877930000002</v>
      </c>
      <c r="I48" s="159">
        <v>4047.1201169999999</v>
      </c>
      <c r="J48" s="159"/>
      <c r="K48" s="159"/>
      <c r="L48" s="159"/>
      <c r="M48" s="160"/>
      <c r="N48" s="159"/>
      <c r="O48" s="159"/>
      <c r="P48" s="159"/>
      <c r="Q48" s="159"/>
      <c r="R48" s="158">
        <v>3948.6879880000001</v>
      </c>
      <c r="S48" s="158">
        <v>3861.9641109999998</v>
      </c>
      <c r="T48" s="158">
        <v>3612.6240229999999</v>
      </c>
      <c r="U48" s="158">
        <v>3953.068115</v>
      </c>
      <c r="V48" s="159">
        <v>4575.1521000000002</v>
      </c>
      <c r="W48" s="159">
        <v>4574.2758789999998</v>
      </c>
      <c r="X48" s="159">
        <v>4650.4877930000002</v>
      </c>
      <c r="Y48" s="158">
        <v>4547.1201170000004</v>
      </c>
      <c r="Z48" s="158"/>
      <c r="AA48" s="158"/>
      <c r="AB48" s="158"/>
      <c r="AC48" s="158"/>
      <c r="AD48" s="159"/>
      <c r="AE48" s="159"/>
      <c r="AF48" s="159"/>
      <c r="AG48" s="159"/>
    </row>
    <row r="49" spans="1:33" ht="14.5">
      <c r="A49" s="157">
        <v>-8</v>
      </c>
      <c r="B49" s="158">
        <v>4022.5920409999999</v>
      </c>
      <c r="C49" s="158">
        <v>3930.6120609999998</v>
      </c>
      <c r="D49" s="158">
        <v>3983.1721189999998</v>
      </c>
      <c r="E49" s="158">
        <v>4058.508057</v>
      </c>
      <c r="F49" s="159">
        <v>4549.0678710000002</v>
      </c>
      <c r="G49" s="159">
        <v>4514.0278319999998</v>
      </c>
      <c r="H49" s="159">
        <v>4565.7119140000004</v>
      </c>
      <c r="I49" s="159">
        <v>4450.080078</v>
      </c>
      <c r="J49" s="159"/>
      <c r="K49" s="159"/>
      <c r="L49" s="159"/>
      <c r="M49" s="160"/>
      <c r="N49" s="159"/>
      <c r="O49" s="159"/>
      <c r="P49" s="159"/>
      <c r="Q49" s="159"/>
      <c r="R49" s="158">
        <v>4302.5920409999999</v>
      </c>
      <c r="S49" s="158">
        <v>4210.6120609999998</v>
      </c>
      <c r="T49" s="158">
        <v>3983.1721189999998</v>
      </c>
      <c r="U49" s="158">
        <v>4338.508057</v>
      </c>
      <c r="V49" s="159">
        <v>5049.0678710000002</v>
      </c>
      <c r="W49" s="159">
        <v>5014.0278319999998</v>
      </c>
      <c r="X49" s="159">
        <v>5065.7119140000004</v>
      </c>
      <c r="Y49" s="158">
        <v>4950.080078</v>
      </c>
      <c r="Z49" s="158"/>
      <c r="AA49" s="158"/>
      <c r="AB49" s="158"/>
      <c r="AC49" s="158"/>
      <c r="AD49" s="159"/>
      <c r="AE49" s="159"/>
      <c r="AF49" s="159"/>
      <c r="AG49" s="159"/>
    </row>
    <row r="50" spans="1:33" ht="14.5">
      <c r="A50" s="157">
        <v>-7</v>
      </c>
      <c r="B50" s="158">
        <v>4451.8320309999999</v>
      </c>
      <c r="C50" s="158">
        <v>4339.7041019999997</v>
      </c>
      <c r="D50" s="158">
        <v>4340.580078</v>
      </c>
      <c r="E50" s="158">
        <v>4436.0639650000003</v>
      </c>
      <c r="F50" s="159">
        <v>4958.1601559999999</v>
      </c>
      <c r="G50" s="159">
        <v>4964.2919920000004</v>
      </c>
      <c r="H50" s="159">
        <v>5027.3637699999999</v>
      </c>
      <c r="I50" s="159">
        <v>4888.080078</v>
      </c>
      <c r="J50" s="159"/>
      <c r="K50" s="159"/>
      <c r="L50" s="159"/>
      <c r="M50" s="160"/>
      <c r="N50" s="159"/>
      <c r="O50" s="159"/>
      <c r="P50" s="159"/>
      <c r="Q50" s="159"/>
      <c r="R50" s="158">
        <v>4731.8320309999999</v>
      </c>
      <c r="S50" s="158">
        <v>4619.7041019999997</v>
      </c>
      <c r="T50" s="158">
        <v>4340.580078</v>
      </c>
      <c r="U50" s="158">
        <v>4716.0639650000003</v>
      </c>
      <c r="V50" s="159">
        <v>5458.1601559999999</v>
      </c>
      <c r="W50" s="159">
        <v>5464.2919920000004</v>
      </c>
      <c r="X50" s="159">
        <v>5527.3637699999999</v>
      </c>
      <c r="Y50" s="158">
        <v>5388.080078</v>
      </c>
      <c r="Z50" s="158"/>
      <c r="AA50" s="158"/>
      <c r="AB50" s="158"/>
      <c r="AC50" s="158"/>
      <c r="AD50" s="159"/>
      <c r="AE50" s="159"/>
      <c r="AF50" s="159"/>
      <c r="AG50" s="159"/>
    </row>
    <row r="51" spans="1:33" ht="14.5">
      <c r="A51" s="157">
        <v>-6</v>
      </c>
      <c r="B51" s="158">
        <v>4871.4360349999997</v>
      </c>
      <c r="C51" s="158">
        <v>4668.2041019999997</v>
      </c>
      <c r="D51" s="158">
        <v>4742.6640630000002</v>
      </c>
      <c r="E51" s="158">
        <v>4835.5200199999999</v>
      </c>
      <c r="F51" s="159">
        <v>5541.576172</v>
      </c>
      <c r="G51" s="159">
        <v>5542.4521480000003</v>
      </c>
      <c r="H51" s="159">
        <v>5561.7241210000002</v>
      </c>
      <c r="I51" s="150">
        <v>5455.7280270000001</v>
      </c>
      <c r="J51" s="159"/>
      <c r="K51" s="159"/>
      <c r="L51" s="159"/>
      <c r="M51" s="160"/>
      <c r="N51" s="159"/>
      <c r="O51" s="159"/>
      <c r="P51" s="159"/>
      <c r="Q51" s="150"/>
      <c r="R51" s="158">
        <v>5151.4360349999997</v>
      </c>
      <c r="S51" s="158">
        <v>4948.2041019999997</v>
      </c>
      <c r="T51" s="158">
        <v>4742.6640630000002</v>
      </c>
      <c r="U51" s="158">
        <v>5115.5200199999999</v>
      </c>
      <c r="V51" s="159">
        <v>6041.576172</v>
      </c>
      <c r="W51" s="159">
        <v>6042.4521480000003</v>
      </c>
      <c r="X51" s="159">
        <v>6061.7241210000002</v>
      </c>
      <c r="Y51" s="158">
        <v>5955.7280270000001</v>
      </c>
      <c r="Z51" s="158"/>
      <c r="AA51" s="158"/>
      <c r="AB51" s="158"/>
      <c r="AC51" s="158"/>
      <c r="AD51" s="159"/>
      <c r="AE51" s="159"/>
      <c r="AF51" s="159"/>
      <c r="AG51" s="150"/>
    </row>
    <row r="52" spans="1:33" ht="14.5">
      <c r="A52" s="157">
        <v>-5</v>
      </c>
      <c r="B52" s="158">
        <v>5321.7001950000003</v>
      </c>
      <c r="C52" s="158">
        <v>5142.9960940000001</v>
      </c>
      <c r="D52" s="158">
        <v>5180.6640630000002</v>
      </c>
      <c r="E52" s="158">
        <v>5299.7998049999997</v>
      </c>
      <c r="F52" s="159">
        <v>6316.8359380000002</v>
      </c>
      <c r="G52" s="159">
        <v>6340.4877930000002</v>
      </c>
      <c r="H52" s="159">
        <v>6334.3559569999998</v>
      </c>
      <c r="I52" s="150">
        <v>6273.9121089999999</v>
      </c>
      <c r="J52" s="159"/>
      <c r="K52" s="159"/>
      <c r="L52" s="159"/>
      <c r="M52" s="160"/>
      <c r="N52" s="159"/>
      <c r="O52" s="159"/>
      <c r="P52" s="159"/>
      <c r="Q52" s="150"/>
      <c r="R52" s="158">
        <v>5601.7001950000003</v>
      </c>
      <c r="S52" s="158">
        <v>5422.9960940000001</v>
      </c>
      <c r="T52" s="158">
        <v>5180.6640630000002</v>
      </c>
      <c r="U52" s="158">
        <v>5579.7998049999997</v>
      </c>
      <c r="V52" s="159">
        <v>6816.8359380000002</v>
      </c>
      <c r="W52" s="159">
        <v>6840.4877930000002</v>
      </c>
      <c r="X52" s="159">
        <v>6834.3559569999998</v>
      </c>
      <c r="Y52" s="158">
        <v>6773.9121089999999</v>
      </c>
      <c r="Z52" s="158"/>
      <c r="AA52" s="158"/>
      <c r="AB52" s="158"/>
      <c r="AC52" s="158"/>
      <c r="AD52" s="159"/>
      <c r="AE52" s="159"/>
      <c r="AF52" s="159"/>
      <c r="AG52" s="150"/>
    </row>
    <row r="53" spans="1:33" ht="14.5">
      <c r="A53" s="157">
        <v>-4</v>
      </c>
      <c r="B53" s="158">
        <v>5806.1279299999997</v>
      </c>
      <c r="C53" s="158">
        <v>5596.7641599999997</v>
      </c>
      <c r="D53" s="158">
        <v>5651.9521480000003</v>
      </c>
      <c r="E53" s="158">
        <v>5796.4921880000002</v>
      </c>
      <c r="F53" s="159">
        <v>7198.091797</v>
      </c>
      <c r="G53" s="159">
        <v>7233.1318359999996</v>
      </c>
      <c r="H53" s="159">
        <v>7238.3881840000004</v>
      </c>
      <c r="I53" s="150">
        <v>7210.3559569999998</v>
      </c>
      <c r="J53" s="159"/>
      <c r="K53" s="159"/>
      <c r="L53" s="159"/>
      <c r="M53" s="160"/>
      <c r="N53" s="159"/>
      <c r="O53" s="159"/>
      <c r="P53" s="159"/>
      <c r="Q53" s="150"/>
      <c r="R53" s="158">
        <v>6086.1279299999997</v>
      </c>
      <c r="S53" s="158">
        <v>5876.7641599999997</v>
      </c>
      <c r="T53" s="158">
        <v>5651.9521480000003</v>
      </c>
      <c r="U53" s="158">
        <v>6076.4921880000002</v>
      </c>
      <c r="V53" s="159">
        <v>7726</v>
      </c>
      <c r="W53" s="159">
        <v>7761.0400390000004</v>
      </c>
      <c r="X53" s="159">
        <v>7766.2963870000003</v>
      </c>
      <c r="Y53" s="158">
        <v>7738.2641599999997</v>
      </c>
      <c r="Z53" s="158"/>
      <c r="AA53" s="158"/>
      <c r="AB53" s="158"/>
      <c r="AC53" s="158"/>
      <c r="AD53" s="159"/>
      <c r="AE53" s="159"/>
      <c r="AF53" s="159"/>
      <c r="AG53" s="150"/>
    </row>
    <row r="54" spans="1:33" ht="14.5">
      <c r="A54" s="157">
        <v>-3</v>
      </c>
      <c r="B54" s="158">
        <v>6317.7119140000004</v>
      </c>
      <c r="C54" s="158">
        <v>6096.0839839999999</v>
      </c>
      <c r="D54" s="158">
        <v>6167.9160160000001</v>
      </c>
      <c r="E54" s="158">
        <v>6266.0278319999998</v>
      </c>
      <c r="F54" s="159">
        <v>7949.7001950000003</v>
      </c>
      <c r="G54" s="159">
        <v>7962.8398440000001</v>
      </c>
      <c r="H54" s="159">
        <v>7982.1118159999996</v>
      </c>
      <c r="I54" s="150">
        <v>7909.4038090000004</v>
      </c>
      <c r="J54" s="159"/>
      <c r="K54" s="159"/>
      <c r="L54" s="159"/>
      <c r="M54" s="160"/>
      <c r="N54" s="159"/>
      <c r="O54" s="159"/>
      <c r="P54" s="159"/>
      <c r="Q54" s="150"/>
      <c r="R54" s="158">
        <v>6597.7119140000004</v>
      </c>
      <c r="S54" s="158">
        <v>6376.0839839999999</v>
      </c>
      <c r="T54" s="158">
        <v>6167.9160160000001</v>
      </c>
      <c r="U54" s="158">
        <v>6546.0278319999998</v>
      </c>
      <c r="V54" s="159">
        <v>8275</v>
      </c>
      <c r="W54" s="159">
        <v>8288.1396490000006</v>
      </c>
      <c r="X54" s="159">
        <v>8307.4116209999993</v>
      </c>
      <c r="Y54" s="158">
        <v>8234.703614</v>
      </c>
      <c r="Z54" s="158"/>
      <c r="AA54" s="158"/>
      <c r="AB54" s="158"/>
      <c r="AC54" s="158"/>
      <c r="AD54" s="159"/>
      <c r="AE54" s="159"/>
      <c r="AF54" s="159"/>
      <c r="AG54" s="150"/>
    </row>
    <row r="55" spans="1:33" ht="14.5">
      <c r="A55" s="157">
        <v>-2</v>
      </c>
      <c r="B55" s="158">
        <v>6752.2080079999996</v>
      </c>
      <c r="C55" s="158">
        <v>6570</v>
      </c>
      <c r="D55" s="158">
        <v>6598.0322269999997</v>
      </c>
      <c r="E55" s="158">
        <v>6696.1440430000002</v>
      </c>
      <c r="F55" s="159">
        <v>8405.2197269999997</v>
      </c>
      <c r="G55" s="159">
        <v>8413.9804690000001</v>
      </c>
      <c r="H55" s="159">
        <v>8434.1279300000006</v>
      </c>
      <c r="I55" s="150">
        <v>8410.4755860000005</v>
      </c>
      <c r="J55" s="159"/>
      <c r="K55" s="159"/>
      <c r="L55" s="159"/>
      <c r="M55" s="160"/>
      <c r="N55" s="159"/>
      <c r="O55" s="159"/>
      <c r="P55" s="159"/>
      <c r="Q55" s="150"/>
      <c r="R55" s="158">
        <v>7032.2080079999996</v>
      </c>
      <c r="S55" s="158">
        <v>6850</v>
      </c>
      <c r="T55" s="158">
        <v>6598.0322269999997</v>
      </c>
      <c r="U55" s="158">
        <v>6976.1440430000002</v>
      </c>
      <c r="V55" s="159">
        <v>8620</v>
      </c>
      <c r="W55" s="159">
        <v>8628.7607420000004</v>
      </c>
      <c r="X55" s="159">
        <v>8648.9082030000009</v>
      </c>
      <c r="Y55" s="158">
        <v>8625.2558590000008</v>
      </c>
      <c r="Z55" s="158"/>
      <c r="AA55" s="158"/>
      <c r="AB55" s="158"/>
      <c r="AC55" s="158"/>
      <c r="AD55" s="159"/>
      <c r="AE55" s="159"/>
      <c r="AF55" s="159"/>
      <c r="AG55" s="150"/>
    </row>
    <row r="56" spans="1:33" ht="13.5">
      <c r="A56" s="157">
        <v>-1</v>
      </c>
      <c r="B56" s="158">
        <v>7133.2680659999996</v>
      </c>
      <c r="C56" s="158">
        <v>6965.9521480000003</v>
      </c>
      <c r="D56" s="158">
        <v>6981.7202150000003</v>
      </c>
      <c r="E56" s="158">
        <v>7107.8637699999999</v>
      </c>
      <c r="F56" s="159">
        <v>8648.7480469999991</v>
      </c>
      <c r="G56" s="159">
        <v>8648.7480469999991</v>
      </c>
      <c r="H56" s="159">
        <v>8648.7480469999991</v>
      </c>
      <c r="I56" s="150">
        <v>8641.7402340000008</v>
      </c>
      <c r="J56" s="159"/>
      <c r="K56" s="159"/>
      <c r="L56" s="159"/>
      <c r="M56" s="162"/>
      <c r="N56" s="159"/>
      <c r="O56" s="159"/>
      <c r="P56" s="159"/>
      <c r="Q56" s="150"/>
      <c r="R56" s="158">
        <v>7413.2680659999996</v>
      </c>
      <c r="S56" s="158">
        <v>7245.9521480000003</v>
      </c>
      <c r="T56" s="158">
        <v>6981.7202150000003</v>
      </c>
      <c r="U56" s="158">
        <v>7387.8637699999999</v>
      </c>
      <c r="V56" s="159">
        <v>8738.7480469999991</v>
      </c>
      <c r="W56" s="159">
        <v>8738.7480469999991</v>
      </c>
      <c r="X56" s="159">
        <v>8738.7480469999991</v>
      </c>
      <c r="Y56" s="158">
        <v>8731.7402340000008</v>
      </c>
      <c r="Z56" s="158"/>
      <c r="AA56" s="158"/>
      <c r="AB56" s="158"/>
      <c r="AC56" s="158"/>
      <c r="AD56" s="159"/>
      <c r="AE56" s="159"/>
      <c r="AF56" s="159"/>
      <c r="AG56" s="150"/>
    </row>
    <row r="57" spans="1:33" ht="13.5">
      <c r="A57" s="157">
        <v>0</v>
      </c>
      <c r="B57" s="158">
        <v>7479.2880859999996</v>
      </c>
      <c r="C57" s="158">
        <v>7299.7080079999996</v>
      </c>
      <c r="D57" s="158">
        <v>7366.2841799999997</v>
      </c>
      <c r="E57" s="158">
        <v>7441.6201170000004</v>
      </c>
      <c r="F57" s="159">
        <v>8724.9599610000005</v>
      </c>
      <c r="G57" s="159">
        <v>8728.4638670000004</v>
      </c>
      <c r="H57" s="159">
        <v>8738.9755860000005</v>
      </c>
      <c r="I57" s="150">
        <v>8728.4638670000004</v>
      </c>
      <c r="J57" s="159"/>
      <c r="K57" s="159"/>
      <c r="L57" s="159"/>
      <c r="M57" s="150"/>
      <c r="N57" s="159"/>
      <c r="O57" s="159"/>
      <c r="P57" s="159"/>
      <c r="Q57" s="150"/>
      <c r="R57" s="158">
        <v>7767</v>
      </c>
      <c r="S57" s="158">
        <v>7587.419922</v>
      </c>
      <c r="T57" s="158">
        <v>7366.2841799999997</v>
      </c>
      <c r="U57" s="158">
        <v>7729.3320309999999</v>
      </c>
      <c r="V57" s="159">
        <v>8744.9599610000005</v>
      </c>
      <c r="W57" s="159">
        <v>8748.4638670000004</v>
      </c>
      <c r="X57" s="159">
        <v>8758.9755860000005</v>
      </c>
      <c r="Y57" s="158">
        <v>8748.4638670000004</v>
      </c>
      <c r="Z57" s="158"/>
      <c r="AA57" s="158"/>
      <c r="AB57" s="158"/>
      <c r="AC57" s="158"/>
      <c r="AD57" s="159"/>
      <c r="AE57" s="159"/>
      <c r="AF57" s="159"/>
      <c r="AG57" s="150"/>
    </row>
    <row r="58" spans="1:33" ht="13.5">
      <c r="A58" s="157">
        <v>1</v>
      </c>
      <c r="B58" s="158">
        <v>7787.6401370000003</v>
      </c>
      <c r="C58" s="158">
        <v>7635.2158200000003</v>
      </c>
      <c r="D58" s="158">
        <v>7689.5278319999998</v>
      </c>
      <c r="E58" s="158">
        <v>7734.2041019999997</v>
      </c>
      <c r="F58" s="159">
        <v>8746.8603519999997</v>
      </c>
      <c r="G58" s="159">
        <v>8749.4882809999999</v>
      </c>
      <c r="H58" s="159">
        <v>8752.9921880000002</v>
      </c>
      <c r="I58" s="150">
        <v>8752.1162110000005</v>
      </c>
      <c r="J58" s="159"/>
      <c r="K58" s="159"/>
      <c r="L58" s="159"/>
      <c r="M58" s="159"/>
      <c r="N58" s="159"/>
      <c r="O58" s="159"/>
      <c r="P58" s="159"/>
      <c r="Q58" s="150"/>
      <c r="R58" s="158">
        <v>8059</v>
      </c>
      <c r="S58" s="158">
        <v>7906.575683</v>
      </c>
      <c r="T58" s="158">
        <v>7689.5278319999998</v>
      </c>
      <c r="U58" s="158">
        <v>8005.5639650000003</v>
      </c>
      <c r="V58" s="159">
        <v>8756.8603519999997</v>
      </c>
      <c r="W58" s="159">
        <v>8759.4882809999999</v>
      </c>
      <c r="X58" s="159">
        <v>8762.9921880000002</v>
      </c>
      <c r="Y58" s="158">
        <v>8758.1162110000005</v>
      </c>
      <c r="Z58" s="158"/>
      <c r="AA58" s="158"/>
      <c r="AB58" s="158"/>
      <c r="AC58" s="158"/>
      <c r="AD58" s="159"/>
      <c r="AE58" s="159"/>
      <c r="AF58" s="159"/>
      <c r="AG58" s="150"/>
    </row>
    <row r="59" spans="1:33" ht="13.5">
      <c r="A59" s="157">
        <v>2</v>
      </c>
      <c r="B59" s="158">
        <v>7979.4838870000003</v>
      </c>
      <c r="C59" s="158">
        <v>7899.7680659999996</v>
      </c>
      <c r="D59" s="158">
        <v>7954.9560549999997</v>
      </c>
      <c r="E59" s="158">
        <v>7989.9960940000001</v>
      </c>
      <c r="F59" s="159">
        <v>8759.1240230000003</v>
      </c>
      <c r="G59" s="159">
        <v>8759.1240230000003</v>
      </c>
      <c r="H59" s="159">
        <v>8756.4960940000001</v>
      </c>
      <c r="I59" s="150">
        <v>8758.2480469999991</v>
      </c>
      <c r="J59" s="159"/>
      <c r="K59" s="159"/>
      <c r="L59" s="159"/>
      <c r="M59" s="159"/>
      <c r="N59" s="159"/>
      <c r="O59" s="159"/>
      <c r="P59" s="159"/>
      <c r="Q59" s="150"/>
      <c r="R59" s="158">
        <v>8205</v>
      </c>
      <c r="S59" s="158">
        <v>8125.2841790000002</v>
      </c>
      <c r="T59" s="158">
        <v>7954.9560549999997</v>
      </c>
      <c r="U59" s="158">
        <v>8215.5122069999998</v>
      </c>
      <c r="V59" s="159">
        <v>8760.1240230000003</v>
      </c>
      <c r="W59" s="159">
        <v>8760.1240230000003</v>
      </c>
      <c r="X59" s="159">
        <v>8757.4960940000001</v>
      </c>
      <c r="Y59" s="158">
        <v>8759.2480469999991</v>
      </c>
      <c r="Z59" s="158"/>
      <c r="AA59" s="158"/>
      <c r="AB59" s="158"/>
      <c r="AC59" s="158"/>
      <c r="AD59" s="159"/>
      <c r="AE59" s="159"/>
      <c r="AF59" s="159"/>
      <c r="AG59" s="150"/>
    </row>
    <row r="60" spans="1:33" ht="13.5">
      <c r="A60" s="157">
        <v>3</v>
      </c>
      <c r="B60" s="158">
        <v>8159.0639650000003</v>
      </c>
      <c r="C60" s="158">
        <v>8101.248047</v>
      </c>
      <c r="D60" s="158">
        <v>8159.0639650000003</v>
      </c>
      <c r="E60" s="158">
        <v>8154.6840819999998</v>
      </c>
      <c r="F60" s="159">
        <v>8760</v>
      </c>
      <c r="G60" s="159">
        <v>8760</v>
      </c>
      <c r="H60" s="159">
        <v>8759.1240230000003</v>
      </c>
      <c r="I60" s="150">
        <v>8760</v>
      </c>
      <c r="J60" s="159"/>
      <c r="K60" s="159"/>
      <c r="L60" s="159"/>
      <c r="M60" s="159"/>
      <c r="N60" s="159"/>
      <c r="O60" s="159"/>
      <c r="P60" s="159"/>
      <c r="Q60" s="150"/>
      <c r="R60" s="158">
        <v>8369.0639649999994</v>
      </c>
      <c r="S60" s="158">
        <v>8311.2480469999991</v>
      </c>
      <c r="T60" s="158">
        <v>8159.0639650000003</v>
      </c>
      <c r="U60" s="158">
        <v>8364.6840819999998</v>
      </c>
      <c r="V60" s="159">
        <v>8760</v>
      </c>
      <c r="W60" s="159">
        <v>8760</v>
      </c>
      <c r="X60" s="159">
        <v>8759.1240230000003</v>
      </c>
      <c r="Y60" s="158">
        <v>8760</v>
      </c>
      <c r="Z60" s="158"/>
      <c r="AA60" s="158"/>
      <c r="AB60" s="158"/>
      <c r="AC60" s="158"/>
      <c r="AD60" s="159"/>
      <c r="AE60" s="159"/>
      <c r="AF60" s="159"/>
      <c r="AG60" s="150"/>
    </row>
    <row r="61" spans="1:33" ht="13.5">
      <c r="A61" s="157">
        <v>4</v>
      </c>
      <c r="B61" s="158">
        <v>8322.8759769999997</v>
      </c>
      <c r="C61" s="158">
        <v>8273.8203130000002</v>
      </c>
      <c r="D61" s="158">
        <v>8310.6123050000006</v>
      </c>
      <c r="E61" s="158">
        <v>8317.6201170000004</v>
      </c>
      <c r="F61" s="159">
        <v>8760</v>
      </c>
      <c r="G61" s="159">
        <v>8760</v>
      </c>
      <c r="H61" s="159">
        <v>8760</v>
      </c>
      <c r="I61" s="150">
        <v>8760</v>
      </c>
      <c r="J61" s="159"/>
      <c r="K61" s="159"/>
      <c r="L61" s="159"/>
      <c r="M61" s="159"/>
      <c r="N61" s="159"/>
      <c r="O61" s="159"/>
      <c r="P61" s="159"/>
      <c r="Q61" s="150"/>
      <c r="R61" s="158">
        <v>8517.359864</v>
      </c>
      <c r="S61" s="158">
        <v>8468.3042000000005</v>
      </c>
      <c r="T61" s="158">
        <v>8310.6123050000006</v>
      </c>
      <c r="U61" s="158">
        <v>8512.1040040000007</v>
      </c>
      <c r="V61" s="159">
        <v>8760</v>
      </c>
      <c r="W61" s="159">
        <v>8760</v>
      </c>
      <c r="X61" s="159">
        <v>8760</v>
      </c>
      <c r="Y61" s="158">
        <v>8760</v>
      </c>
      <c r="Z61" s="158"/>
      <c r="AA61" s="158"/>
      <c r="AB61" s="158"/>
      <c r="AC61" s="158"/>
      <c r="AD61" s="159"/>
      <c r="AE61" s="159"/>
      <c r="AF61" s="159"/>
      <c r="AG61" s="150"/>
    </row>
    <row r="62" spans="1:33" ht="13.5">
      <c r="A62" s="157">
        <v>5</v>
      </c>
      <c r="B62" s="158">
        <v>8453.4003909999992</v>
      </c>
      <c r="C62" s="158">
        <v>8377.1884769999997</v>
      </c>
      <c r="D62" s="158">
        <v>8440.2597659999992</v>
      </c>
      <c r="E62" s="158">
        <v>8458.65625</v>
      </c>
      <c r="F62" s="159">
        <v>8760</v>
      </c>
      <c r="G62" s="159">
        <v>8760</v>
      </c>
      <c r="H62" s="159">
        <v>8760</v>
      </c>
      <c r="I62" s="150">
        <v>8760</v>
      </c>
      <c r="J62" s="159"/>
      <c r="K62" s="159"/>
      <c r="L62" s="159"/>
      <c r="M62" s="150"/>
      <c r="N62" s="159"/>
      <c r="O62" s="159"/>
      <c r="P62" s="159"/>
      <c r="Q62" s="150"/>
      <c r="R62" s="158">
        <v>8632.3681649999999</v>
      </c>
      <c r="S62" s="158">
        <v>8556.1562510000003</v>
      </c>
      <c r="T62" s="158">
        <v>8440.2597659999992</v>
      </c>
      <c r="U62" s="158">
        <v>8637.6240240000006</v>
      </c>
      <c r="V62" s="159">
        <v>8760</v>
      </c>
      <c r="W62" s="159">
        <v>8760</v>
      </c>
      <c r="X62" s="159">
        <v>8760</v>
      </c>
      <c r="Y62" s="158">
        <v>8760</v>
      </c>
      <c r="Z62" s="158"/>
      <c r="AA62" s="158"/>
      <c r="AB62" s="158"/>
      <c r="AC62" s="158"/>
      <c r="AD62" s="159"/>
      <c r="AE62" s="159"/>
      <c r="AF62" s="159"/>
      <c r="AG62" s="150"/>
    </row>
    <row r="63" spans="1:33" ht="13.5">
      <c r="A63" s="157">
        <v>6</v>
      </c>
      <c r="B63" s="158">
        <v>8512.0917969999991</v>
      </c>
      <c r="C63" s="158">
        <v>8512.9677730000003</v>
      </c>
      <c r="D63" s="158">
        <v>8551.5117190000001</v>
      </c>
      <c r="E63" s="158">
        <v>8553.2636719999991</v>
      </c>
      <c r="F63" s="159">
        <v>8760</v>
      </c>
      <c r="G63" s="159">
        <v>8760</v>
      </c>
      <c r="H63" s="159">
        <v>8760</v>
      </c>
      <c r="I63" s="150">
        <v>8760</v>
      </c>
      <c r="J63" s="159"/>
      <c r="K63" s="159"/>
      <c r="L63" s="159"/>
      <c r="M63" s="150"/>
      <c r="N63" s="159"/>
      <c r="O63" s="159"/>
      <c r="P63" s="159"/>
      <c r="Q63" s="150"/>
      <c r="R63" s="158">
        <v>8675.5434580000001</v>
      </c>
      <c r="S63" s="158">
        <v>8676.4194339999995</v>
      </c>
      <c r="T63" s="158">
        <v>8551.5117190000001</v>
      </c>
      <c r="U63" s="158">
        <v>8716.7153330000001</v>
      </c>
      <c r="V63" s="159">
        <v>8760</v>
      </c>
      <c r="W63" s="159">
        <v>8760</v>
      </c>
      <c r="X63" s="159">
        <v>8760</v>
      </c>
      <c r="Y63" s="158">
        <v>8760</v>
      </c>
      <c r="Z63" s="158"/>
      <c r="AA63" s="158"/>
      <c r="AB63" s="158"/>
      <c r="AC63" s="158"/>
      <c r="AD63" s="159"/>
      <c r="AE63" s="159"/>
      <c r="AF63" s="159"/>
      <c r="AG63" s="150"/>
    </row>
    <row r="64" spans="1:33" ht="13.5">
      <c r="A64" s="157">
        <v>7</v>
      </c>
      <c r="B64" s="158">
        <v>8600.5683590000008</v>
      </c>
      <c r="C64" s="158">
        <v>8576.0400389999995</v>
      </c>
      <c r="D64" s="158">
        <v>8604.9482420000004</v>
      </c>
      <c r="E64" s="158">
        <v>8609.328125</v>
      </c>
      <c r="F64" s="159">
        <v>8760</v>
      </c>
      <c r="G64" s="159">
        <v>8760</v>
      </c>
      <c r="H64" s="159">
        <v>8760</v>
      </c>
      <c r="I64" s="150">
        <v>8760</v>
      </c>
      <c r="J64" s="159"/>
      <c r="K64" s="159"/>
      <c r="L64" s="159"/>
      <c r="M64" s="150"/>
      <c r="N64" s="159"/>
      <c r="O64" s="159"/>
      <c r="P64" s="159"/>
      <c r="Q64" s="150"/>
      <c r="R64" s="158">
        <v>8710.5039070000003</v>
      </c>
      <c r="S64" s="158">
        <v>8723.9755870000008</v>
      </c>
      <c r="T64" s="158">
        <v>8604.9482420000004</v>
      </c>
      <c r="U64" s="158">
        <v>8757.2636729999995</v>
      </c>
      <c r="V64" s="159">
        <v>8760</v>
      </c>
      <c r="W64" s="159">
        <v>8760</v>
      </c>
      <c r="X64" s="159">
        <v>8760</v>
      </c>
      <c r="Y64" s="158">
        <v>8760</v>
      </c>
      <c r="Z64" s="158"/>
      <c r="AA64" s="158"/>
      <c r="AB64" s="158"/>
      <c r="AC64" s="158"/>
      <c r="AD64" s="159"/>
      <c r="AE64" s="159"/>
      <c r="AF64" s="159"/>
      <c r="AG64" s="150"/>
    </row>
    <row r="65" spans="1:33" ht="13.5">
      <c r="A65" s="157">
        <v>8</v>
      </c>
      <c r="B65" s="158">
        <v>8651.3759769999997</v>
      </c>
      <c r="C65" s="158">
        <v>8640.8642579999996</v>
      </c>
      <c r="D65" s="158">
        <v>8667.1435550000006</v>
      </c>
      <c r="E65" s="158">
        <v>8667.1435550000006</v>
      </c>
      <c r="F65" s="159">
        <v>8760</v>
      </c>
      <c r="G65" s="159">
        <v>8760</v>
      </c>
      <c r="H65" s="159">
        <v>8760</v>
      </c>
      <c r="I65" s="150">
        <v>8760</v>
      </c>
      <c r="J65" s="159"/>
      <c r="K65" s="159"/>
      <c r="L65" s="159"/>
      <c r="M65" s="150"/>
      <c r="N65" s="159"/>
      <c r="O65" s="159"/>
      <c r="P65" s="159"/>
      <c r="Q65" s="150"/>
      <c r="R65" s="158">
        <v>8720.7954119999995</v>
      </c>
      <c r="S65" s="158">
        <v>8725.2836929999994</v>
      </c>
      <c r="T65" s="158">
        <v>8667.1435550000006</v>
      </c>
      <c r="U65" s="158">
        <v>8757.5629900000004</v>
      </c>
      <c r="V65" s="159">
        <v>8760</v>
      </c>
      <c r="W65" s="159">
        <v>8760</v>
      </c>
      <c r="X65" s="159">
        <v>8760</v>
      </c>
      <c r="Y65" s="158">
        <v>8760</v>
      </c>
      <c r="Z65" s="158"/>
      <c r="AA65" s="158"/>
      <c r="AB65" s="158"/>
      <c r="AC65" s="158"/>
      <c r="AD65" s="159"/>
      <c r="AE65" s="159"/>
      <c r="AF65" s="159"/>
      <c r="AG65" s="150"/>
    </row>
    <row r="66" spans="1:33" ht="13.5">
      <c r="A66" s="157">
        <v>9</v>
      </c>
      <c r="B66" s="158">
        <v>8689.9199219999991</v>
      </c>
      <c r="C66" s="158">
        <v>8674.1523440000001</v>
      </c>
      <c r="D66" s="158">
        <v>8685.5400389999995</v>
      </c>
      <c r="E66" s="158">
        <v>8689.0439449999994</v>
      </c>
      <c r="F66" s="159">
        <v>8760</v>
      </c>
      <c r="G66" s="159">
        <v>8760</v>
      </c>
      <c r="H66" s="159">
        <v>8760</v>
      </c>
      <c r="I66" s="150">
        <v>8760</v>
      </c>
      <c r="J66" s="159"/>
      <c r="K66" s="159"/>
      <c r="L66" s="159"/>
      <c r="M66" s="150"/>
      <c r="N66" s="159"/>
      <c r="O66" s="159"/>
      <c r="P66" s="159"/>
      <c r="Q66" s="150"/>
      <c r="R66" s="158">
        <v>8730.8232439999992</v>
      </c>
      <c r="S66" s="158">
        <v>8731.0556660000002</v>
      </c>
      <c r="T66" s="158">
        <v>8685.5400389999995</v>
      </c>
      <c r="U66" s="158">
        <v>8759.9472669999996</v>
      </c>
      <c r="V66" s="159">
        <v>8760</v>
      </c>
      <c r="W66" s="159">
        <v>8760</v>
      </c>
      <c r="X66" s="159">
        <v>8760</v>
      </c>
      <c r="Y66" s="158">
        <v>8760</v>
      </c>
      <c r="Z66" s="158"/>
      <c r="AA66" s="158"/>
      <c r="AB66" s="158"/>
      <c r="AC66" s="158"/>
      <c r="AD66" s="159"/>
      <c r="AE66" s="159"/>
      <c r="AF66" s="159"/>
      <c r="AG66" s="150"/>
    </row>
    <row r="67" spans="1:33" ht="13.5">
      <c r="A67" s="157">
        <v>10</v>
      </c>
      <c r="B67" s="158">
        <v>8703.9355469999991</v>
      </c>
      <c r="C67" s="158">
        <v>8699.5556639999995</v>
      </c>
      <c r="D67" s="158">
        <v>8722.3320309999999</v>
      </c>
      <c r="E67" s="158">
        <v>8718.828125</v>
      </c>
      <c r="F67" s="159">
        <v>8760</v>
      </c>
      <c r="G67" s="159">
        <v>8760</v>
      </c>
      <c r="H67" s="159">
        <v>8760</v>
      </c>
      <c r="I67" s="150">
        <v>8760</v>
      </c>
      <c r="J67" s="159"/>
      <c r="K67" s="159"/>
      <c r="L67" s="159"/>
      <c r="M67" s="150"/>
      <c r="N67" s="159"/>
      <c r="O67" s="159"/>
      <c r="P67" s="159"/>
      <c r="Q67" s="150"/>
      <c r="R67" s="158">
        <v>8739.3227559999996</v>
      </c>
      <c r="S67" s="158">
        <v>8737.942873</v>
      </c>
      <c r="T67" s="158">
        <v>8722.3320309999999</v>
      </c>
      <c r="U67" s="158">
        <v>8759.2153340000004</v>
      </c>
      <c r="V67" s="159">
        <v>8760</v>
      </c>
      <c r="W67" s="159">
        <v>8760</v>
      </c>
      <c r="X67" s="159">
        <v>8760</v>
      </c>
      <c r="Y67" s="158">
        <v>8760</v>
      </c>
      <c r="Z67" s="158"/>
      <c r="AA67" s="158"/>
      <c r="AB67" s="158"/>
      <c r="AC67" s="158"/>
      <c r="AD67" s="159"/>
      <c r="AE67" s="159"/>
      <c r="AF67" s="159"/>
      <c r="AG67" s="150"/>
    </row>
    <row r="68" spans="1:33" ht="13.5">
      <c r="A68" s="157">
        <v>11</v>
      </c>
      <c r="B68" s="158">
        <v>8726.7119139999995</v>
      </c>
      <c r="C68" s="158">
        <v>8710.0683590000008</v>
      </c>
      <c r="D68" s="158">
        <v>8736.3476559999999</v>
      </c>
      <c r="E68" s="158">
        <v>8745.1083980000003</v>
      </c>
      <c r="F68" s="159">
        <v>8760</v>
      </c>
      <c r="G68" s="159">
        <v>8760</v>
      </c>
      <c r="H68" s="159">
        <v>8760</v>
      </c>
      <c r="I68" s="158">
        <v>8760</v>
      </c>
      <c r="J68" s="159"/>
      <c r="K68" s="159"/>
      <c r="L68" s="159"/>
      <c r="M68" s="150"/>
      <c r="N68" s="159"/>
      <c r="O68" s="159"/>
      <c r="P68" s="159"/>
      <c r="Q68" s="158"/>
      <c r="R68" s="158">
        <v>8740.5830100000003</v>
      </c>
      <c r="S68" s="158">
        <v>8740.9394549999997</v>
      </c>
      <c r="T68" s="158">
        <v>8736.3476559999999</v>
      </c>
      <c r="U68" s="158">
        <v>8759.9794939999992</v>
      </c>
      <c r="V68" s="159">
        <v>8760</v>
      </c>
      <c r="W68" s="159">
        <v>8760</v>
      </c>
      <c r="X68" s="159">
        <v>8760</v>
      </c>
      <c r="Y68" s="158">
        <v>8760</v>
      </c>
      <c r="Z68" s="158"/>
      <c r="AA68" s="158"/>
      <c r="AB68" s="158"/>
      <c r="AC68" s="158"/>
      <c r="AD68" s="159"/>
      <c r="AE68" s="159"/>
      <c r="AF68" s="159"/>
      <c r="AG68" s="158"/>
    </row>
    <row r="69" spans="1:33">
      <c r="A69" s="157">
        <v>12</v>
      </c>
      <c r="B69" s="158">
        <v>8740.7275389999995</v>
      </c>
      <c r="C69" s="158">
        <v>8731.9677730000003</v>
      </c>
      <c r="D69" s="158">
        <v>8745.984375</v>
      </c>
      <c r="E69" s="158">
        <v>8745.984375</v>
      </c>
      <c r="F69" s="159">
        <v>8760</v>
      </c>
      <c r="G69" s="159">
        <v>8760</v>
      </c>
      <c r="H69" s="159">
        <v>8760</v>
      </c>
      <c r="I69" s="158">
        <v>8760</v>
      </c>
      <c r="J69" s="159"/>
      <c r="K69" s="159"/>
      <c r="L69" s="159"/>
      <c r="M69" s="158"/>
      <c r="N69" s="159"/>
      <c r="O69" s="159"/>
      <c r="P69" s="159"/>
      <c r="Q69" s="158"/>
      <c r="R69" s="158">
        <v>8747.7275389999995</v>
      </c>
      <c r="S69" s="158">
        <v>8747.9677730000003</v>
      </c>
      <c r="T69" s="158">
        <v>8745.984375</v>
      </c>
      <c r="U69" s="158">
        <v>8759.984375</v>
      </c>
      <c r="V69" s="159">
        <v>8760</v>
      </c>
      <c r="W69" s="159">
        <v>8760</v>
      </c>
      <c r="X69" s="159">
        <v>8760</v>
      </c>
      <c r="Y69" s="158">
        <v>8760</v>
      </c>
      <c r="Z69" s="158"/>
      <c r="AA69" s="158"/>
      <c r="AB69" s="158"/>
      <c r="AC69" s="158"/>
      <c r="AD69" s="159"/>
      <c r="AE69" s="159"/>
      <c r="AF69" s="159"/>
      <c r="AG69" s="158"/>
    </row>
    <row r="70" spans="1:33">
      <c r="A70" s="157">
        <v>13</v>
      </c>
      <c r="B70" s="158">
        <v>8752.1162110000005</v>
      </c>
      <c r="C70" s="158">
        <v>8746.8603519999997</v>
      </c>
      <c r="D70" s="158">
        <v>8752.9921880000002</v>
      </c>
      <c r="E70" s="158">
        <v>8753.8681639999995</v>
      </c>
      <c r="F70" s="159">
        <v>8760</v>
      </c>
      <c r="G70" s="159">
        <v>8760</v>
      </c>
      <c r="H70" s="159">
        <v>8760</v>
      </c>
      <c r="I70" s="158">
        <v>8760</v>
      </c>
      <c r="J70" s="159"/>
      <c r="K70" s="159"/>
      <c r="L70" s="159"/>
      <c r="M70" s="158"/>
      <c r="N70" s="159"/>
      <c r="O70" s="159"/>
      <c r="P70" s="159"/>
      <c r="Q70" s="158"/>
      <c r="R70" s="158">
        <v>8750.1162110000005</v>
      </c>
      <c r="S70" s="158">
        <v>8750.8603519999997</v>
      </c>
      <c r="T70" s="158">
        <v>8752.9921880000002</v>
      </c>
      <c r="U70" s="158">
        <v>8759.8681639999995</v>
      </c>
      <c r="V70" s="159">
        <v>8760</v>
      </c>
      <c r="W70" s="159">
        <v>8760</v>
      </c>
      <c r="X70" s="159">
        <v>8760</v>
      </c>
      <c r="Y70" s="158">
        <v>8760</v>
      </c>
      <c r="Z70" s="158"/>
      <c r="AA70" s="158"/>
      <c r="AB70" s="158"/>
      <c r="AC70" s="158"/>
      <c r="AD70" s="159"/>
      <c r="AE70" s="159"/>
      <c r="AF70" s="159"/>
      <c r="AG70" s="158"/>
    </row>
    <row r="71" spans="1:33">
      <c r="A71" s="157">
        <v>14</v>
      </c>
      <c r="B71" s="158">
        <v>8753.8681639999995</v>
      </c>
      <c r="C71" s="158">
        <v>8748.6123050000006</v>
      </c>
      <c r="D71" s="158">
        <v>8754.7441409999992</v>
      </c>
      <c r="E71" s="158">
        <v>8758.2480469999991</v>
      </c>
      <c r="F71" s="159">
        <v>8760</v>
      </c>
      <c r="G71" s="159">
        <v>8760</v>
      </c>
      <c r="H71" s="159">
        <v>8760</v>
      </c>
      <c r="I71" s="158">
        <v>8760</v>
      </c>
      <c r="J71" s="159"/>
      <c r="K71" s="159"/>
      <c r="L71" s="159"/>
      <c r="M71" s="158"/>
      <c r="N71" s="159"/>
      <c r="O71" s="159"/>
      <c r="P71" s="159"/>
      <c r="Q71" s="158"/>
      <c r="R71" s="158">
        <v>8755.8681639999995</v>
      </c>
      <c r="S71" s="158">
        <v>8750.6123050000006</v>
      </c>
      <c r="T71" s="158">
        <v>8754.7441409999992</v>
      </c>
      <c r="U71" s="158">
        <v>8760.2480469999991</v>
      </c>
      <c r="V71" s="159">
        <v>8760</v>
      </c>
      <c r="W71" s="159">
        <v>8760</v>
      </c>
      <c r="X71" s="159">
        <v>8760</v>
      </c>
      <c r="Y71" s="158">
        <v>8760</v>
      </c>
      <c r="Z71" s="158"/>
      <c r="AA71" s="158"/>
      <c r="AB71" s="158"/>
      <c r="AC71" s="158"/>
      <c r="AD71" s="159"/>
      <c r="AE71" s="159"/>
      <c r="AF71" s="159"/>
      <c r="AG71" s="158"/>
    </row>
    <row r="72" spans="1:33">
      <c r="A72" s="157">
        <v>15</v>
      </c>
      <c r="B72" s="158">
        <v>8758.2480469999991</v>
      </c>
      <c r="C72" s="158">
        <v>8750.3642579999996</v>
      </c>
      <c r="D72" s="158">
        <v>8757.3720699999994</v>
      </c>
      <c r="E72" s="158">
        <v>8760</v>
      </c>
      <c r="F72" s="158">
        <v>8760</v>
      </c>
      <c r="G72" s="159">
        <v>8760</v>
      </c>
      <c r="H72" s="159">
        <v>8760</v>
      </c>
      <c r="I72" s="158">
        <v>8760</v>
      </c>
      <c r="J72" s="159"/>
      <c r="K72" s="159"/>
      <c r="L72" s="159"/>
      <c r="M72" s="158"/>
      <c r="N72" s="158"/>
      <c r="O72" s="159"/>
      <c r="P72" s="159"/>
      <c r="Q72" s="158"/>
      <c r="R72" s="158"/>
      <c r="S72" s="158"/>
      <c r="T72" s="158"/>
      <c r="U72" s="158"/>
      <c r="V72" s="158"/>
      <c r="W72" s="159"/>
      <c r="X72" s="159"/>
      <c r="Y72" s="158"/>
      <c r="Z72" s="158"/>
      <c r="AA72" s="158"/>
      <c r="AB72" s="158"/>
      <c r="AC72" s="158"/>
      <c r="AD72" s="158"/>
      <c r="AE72" s="159"/>
      <c r="AF72" s="159"/>
      <c r="AG72" s="158"/>
    </row>
    <row r="73" spans="1:33">
      <c r="A73" s="157">
        <v>16</v>
      </c>
      <c r="B73" s="158">
        <v>8760</v>
      </c>
      <c r="C73" s="158">
        <v>8758.2480469999991</v>
      </c>
      <c r="D73" s="158">
        <v>8759.1240230000003</v>
      </c>
      <c r="E73" s="158">
        <v>8760</v>
      </c>
      <c r="F73" s="158">
        <v>8760</v>
      </c>
      <c r="G73" s="159">
        <v>8760</v>
      </c>
      <c r="H73" s="159">
        <v>8760</v>
      </c>
      <c r="I73" s="158">
        <v>8760</v>
      </c>
      <c r="J73" s="159"/>
      <c r="K73" s="159"/>
      <c r="L73" s="159"/>
      <c r="M73" s="158"/>
      <c r="N73" s="158"/>
      <c r="O73" s="159"/>
      <c r="P73" s="159"/>
      <c r="Q73" s="158"/>
      <c r="R73" s="158"/>
      <c r="S73" s="158"/>
      <c r="T73" s="158"/>
      <c r="U73" s="158"/>
      <c r="V73" s="158"/>
      <c r="W73" s="159"/>
      <c r="X73" s="159"/>
      <c r="Y73" s="158"/>
      <c r="Z73" s="158"/>
      <c r="AA73" s="158"/>
      <c r="AB73" s="158"/>
      <c r="AC73" s="158"/>
      <c r="AD73" s="158"/>
      <c r="AE73" s="159"/>
      <c r="AF73" s="159"/>
      <c r="AG73" s="158"/>
    </row>
    <row r="74" spans="1:33">
      <c r="A74" s="157">
        <v>17</v>
      </c>
      <c r="B74" s="158">
        <v>8760</v>
      </c>
      <c r="C74" s="158">
        <v>8759.1240230000003</v>
      </c>
      <c r="D74" s="158">
        <v>8759.1240230000003</v>
      </c>
      <c r="E74" s="158">
        <v>8760</v>
      </c>
      <c r="F74" s="158">
        <v>8760</v>
      </c>
      <c r="G74" s="159">
        <v>8760</v>
      </c>
      <c r="H74" s="159">
        <v>8760</v>
      </c>
      <c r="I74" s="158">
        <v>8760</v>
      </c>
      <c r="J74" s="158"/>
      <c r="K74" s="159"/>
      <c r="L74" s="159"/>
      <c r="M74" s="158"/>
      <c r="N74" s="158"/>
      <c r="O74" s="159"/>
      <c r="P74" s="159"/>
      <c r="Q74" s="158"/>
      <c r="R74" s="158"/>
      <c r="S74" s="158"/>
      <c r="T74" s="158"/>
      <c r="U74" s="158"/>
      <c r="V74" s="158"/>
      <c r="W74" s="159"/>
      <c r="X74" s="159"/>
      <c r="Y74" s="158"/>
      <c r="Z74" s="158"/>
      <c r="AA74" s="158"/>
      <c r="AB74" s="158"/>
      <c r="AC74" s="158"/>
      <c r="AD74" s="158"/>
      <c r="AE74" s="159"/>
      <c r="AF74" s="159"/>
      <c r="AG74" s="158"/>
    </row>
    <row r="75" spans="1:33">
      <c r="A75" s="157">
        <v>18</v>
      </c>
      <c r="B75" s="158">
        <v>8760</v>
      </c>
      <c r="C75" s="158">
        <v>8760</v>
      </c>
      <c r="D75" s="158">
        <v>8759.1240230000003</v>
      </c>
      <c r="E75" s="158">
        <v>8760</v>
      </c>
      <c r="F75" s="158">
        <v>8760</v>
      </c>
      <c r="G75" s="159">
        <v>8760</v>
      </c>
      <c r="H75" s="159">
        <v>8760</v>
      </c>
      <c r="I75" s="158">
        <v>8760</v>
      </c>
      <c r="J75" s="158"/>
      <c r="K75" s="159"/>
      <c r="L75" s="159"/>
      <c r="M75" s="158"/>
      <c r="N75" s="158"/>
      <c r="O75" s="159"/>
      <c r="P75" s="159"/>
      <c r="Q75" s="158"/>
      <c r="R75" s="158"/>
      <c r="S75" s="158"/>
      <c r="T75" s="158"/>
      <c r="U75" s="158"/>
      <c r="V75" s="158"/>
      <c r="W75" s="159"/>
      <c r="X75" s="159"/>
      <c r="Y75" s="158"/>
      <c r="Z75" s="158"/>
      <c r="AA75" s="158"/>
      <c r="AB75" s="158"/>
      <c r="AC75" s="158"/>
      <c r="AD75" s="158"/>
      <c r="AE75" s="159"/>
      <c r="AF75" s="159"/>
      <c r="AG75" s="158"/>
    </row>
    <row r="76" spans="1:33">
      <c r="A76" s="157">
        <v>19</v>
      </c>
      <c r="B76" s="158">
        <v>8760</v>
      </c>
      <c r="C76" s="158">
        <v>8760</v>
      </c>
      <c r="D76" s="158">
        <v>8760</v>
      </c>
      <c r="E76" s="158">
        <v>8760</v>
      </c>
      <c r="F76" s="158">
        <v>8760</v>
      </c>
      <c r="G76" s="159">
        <v>8760</v>
      </c>
      <c r="H76" s="159">
        <v>8760</v>
      </c>
      <c r="I76" s="158">
        <v>8760</v>
      </c>
      <c r="J76" s="158"/>
      <c r="K76" s="159"/>
      <c r="L76" s="159"/>
      <c r="M76" s="158"/>
      <c r="N76" s="158"/>
      <c r="O76" s="159"/>
      <c r="P76" s="159"/>
      <c r="Q76" s="158"/>
      <c r="R76" s="158"/>
      <c r="S76" s="158"/>
      <c r="T76" s="158"/>
      <c r="U76" s="158"/>
      <c r="V76" s="158"/>
      <c r="W76" s="159"/>
      <c r="X76" s="159"/>
      <c r="Y76" s="158"/>
      <c r="Z76" s="158"/>
      <c r="AA76" s="158"/>
      <c r="AB76" s="158"/>
      <c r="AC76" s="158"/>
      <c r="AD76" s="158"/>
      <c r="AE76" s="159"/>
      <c r="AF76" s="159"/>
      <c r="AG76" s="158"/>
    </row>
    <row r="77" spans="1:33">
      <c r="A77" s="157">
        <v>20</v>
      </c>
      <c r="B77" s="158">
        <v>8760</v>
      </c>
      <c r="C77" s="158">
        <v>8760</v>
      </c>
      <c r="D77" s="158">
        <v>8760</v>
      </c>
      <c r="E77" s="158">
        <v>8760</v>
      </c>
      <c r="F77" s="158">
        <v>8760</v>
      </c>
      <c r="G77" s="159">
        <v>8760</v>
      </c>
      <c r="H77" s="159">
        <v>8760</v>
      </c>
      <c r="I77" s="158">
        <v>8760</v>
      </c>
      <c r="J77" s="158"/>
      <c r="K77" s="159"/>
      <c r="L77" s="159"/>
      <c r="M77" s="158"/>
      <c r="N77" s="158"/>
      <c r="O77" s="159"/>
      <c r="P77" s="159"/>
      <c r="Q77" s="158"/>
      <c r="R77" s="158"/>
      <c r="S77" s="158"/>
      <c r="T77" s="158"/>
      <c r="U77" s="158"/>
      <c r="V77" s="158"/>
      <c r="W77" s="159"/>
      <c r="X77" s="159"/>
      <c r="Y77" s="158"/>
      <c r="Z77" s="158"/>
      <c r="AA77" s="158"/>
      <c r="AB77" s="158"/>
      <c r="AC77" s="158"/>
      <c r="AD77" s="158"/>
      <c r="AE77" s="159"/>
      <c r="AF77" s="159"/>
      <c r="AG77" s="158"/>
    </row>
    <row r="78" spans="1:33">
      <c r="A78" s="26"/>
      <c r="B78" s="20"/>
      <c r="C78" s="20"/>
      <c r="D78" s="20"/>
      <c r="E78" s="20"/>
      <c r="F78" s="20"/>
      <c r="G78" s="22"/>
      <c r="H78" s="22"/>
      <c r="I78" s="20"/>
      <c r="J78" s="20"/>
      <c r="K78" s="20"/>
      <c r="L78" s="20"/>
      <c r="M78" s="20"/>
      <c r="N78" s="20"/>
      <c r="O78" s="22"/>
      <c r="P78" s="22"/>
      <c r="Q78" s="20"/>
      <c r="R78" s="20"/>
      <c r="S78" s="20"/>
      <c r="T78" s="20"/>
      <c r="U78" s="20"/>
      <c r="V78" s="20"/>
      <c r="W78" s="22"/>
      <c r="X78" s="22"/>
      <c r="Y78" s="20"/>
      <c r="Z78" s="20"/>
      <c r="AA78" s="20"/>
      <c r="AB78" s="20"/>
      <c r="AC78" s="20"/>
      <c r="AD78" s="20"/>
      <c r="AE78" s="22"/>
      <c r="AF78" s="22"/>
      <c r="AG78" s="20"/>
    </row>
    <row r="79" spans="1:33">
      <c r="A79" s="30"/>
      <c r="B79" s="30"/>
      <c r="C79" s="30"/>
      <c r="D79" s="30"/>
      <c r="E79" s="30"/>
      <c r="F79" s="30"/>
      <c r="G79" s="31"/>
      <c r="H79" s="31"/>
      <c r="I79" s="31"/>
      <c r="J79" s="30"/>
      <c r="K79" s="30"/>
      <c r="L79" s="30"/>
      <c r="M79" s="30"/>
      <c r="N79" s="30"/>
      <c r="O79" s="31"/>
      <c r="P79" s="31"/>
      <c r="Q79" s="31"/>
      <c r="R79" s="30"/>
      <c r="S79" s="30"/>
      <c r="T79" s="30"/>
      <c r="U79" s="30"/>
      <c r="V79" s="30"/>
      <c r="W79" s="31"/>
      <c r="X79" s="31"/>
      <c r="Y79" s="31"/>
      <c r="Z79" s="30"/>
      <c r="AA79" s="30"/>
      <c r="AB79" s="30"/>
      <c r="AC79" s="30"/>
      <c r="AD79" s="30"/>
      <c r="AE79" s="31"/>
      <c r="AF79" s="31"/>
      <c r="AG79" s="31"/>
    </row>
    <row r="80" spans="1:33">
      <c r="A80" s="27"/>
      <c r="B80" s="32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</row>
    <row r="81" spans="1:33" s="42" customFormat="1" ht="37.5">
      <c r="A81" s="39" t="s">
        <v>37</v>
      </c>
      <c r="B81" s="40">
        <v>-9.6202774625582604E-2</v>
      </c>
      <c r="C81" s="40">
        <v>0.43603155207605099</v>
      </c>
      <c r="D81" s="40">
        <v>0.24661217476902</v>
      </c>
      <c r="E81" s="40">
        <v>1.49696607625316E-2</v>
      </c>
      <c r="F81" s="40">
        <v>-3.6701630747345599</v>
      </c>
      <c r="G81" s="40">
        <v>-3.7082830917760701</v>
      </c>
      <c r="H81" s="40">
        <v>-3.7208481658143699</v>
      </c>
      <c r="I81" s="40">
        <v>-3.6629071352900699</v>
      </c>
      <c r="J81" s="121"/>
      <c r="K81" s="121"/>
      <c r="L81" s="121"/>
      <c r="M81" s="121"/>
      <c r="N81" s="40"/>
      <c r="O81" s="40"/>
      <c r="P81" s="40"/>
      <c r="Q81" s="40"/>
      <c r="R81" s="40">
        <f>IF(OR(MIN(R$45:R$77)&gt;$E1*$G$1,SUM(R$45:R$77)=0),"",(LOG10(($E1*$G$1)/INDEX(R$45:R$77,MATCH($E1*$G$1,R$45:R$77)))/LOG10(INDEX(R$45:R$77,MATCH($E1*$G$1,R$45:R$77))/INDEX(R$45:R$77,1+MATCH($E1*$G$1,R$45:R$77))))*(INDEX($A$45:$A$77,MATCH($E1*$G$1,R$45:R$77))-INDEX($A$45:$A$68,1+MATCH($E1*$G$1,R$45:R$77)))+INDEX($A$45:$A$77,MATCH($E1*$G$1,R$45:R$77)))</f>
        <v>-0.9054848343334243</v>
      </c>
      <c r="S81" s="40">
        <f t="shared" ref="S81:Y81" si="0">IF(OR(MIN(S$45:S$77)&gt;$E1*$G$1,SUM(S$45:S$77)=0),"",(LOG10(($E1*$G$1)/INDEX(S$45:S$77,MATCH($E1*$G$1,S$45:S$77)))/LOG10(INDEX(S$45:S$77,MATCH($E1*$G$1,S$45:S$77))/INDEX(S$45:S$77,1+MATCH($E1*$G$1,S$45:S$77))))*(INDEX($A$45:$A$77,MATCH($E1*$G$1,S$45:S$77))-INDEX($A$45:$A$68,1+MATCH($E1*$G$1,S$45:S$77)))+INDEX($A$45:$A$77,MATCH($E1*$G$1,S$45:S$77)))</f>
        <v>-0.40858183047279384</v>
      </c>
      <c r="T81" s="40">
        <f t="shared" si="0"/>
        <v>0.2506306102297387</v>
      </c>
      <c r="U81" s="40">
        <f t="shared" si="0"/>
        <v>-0.82652303334343502</v>
      </c>
      <c r="V81" s="40">
        <f t="shared" si="0"/>
        <v>-4.2948523622011665</v>
      </c>
      <c r="W81" s="40">
        <f t="shared" si="0"/>
        <v>-4.3282136804006939</v>
      </c>
      <c r="X81" s="40">
        <f t="shared" si="0"/>
        <v>-4.3294691286043925</v>
      </c>
      <c r="Y81" s="40">
        <f t="shared" si="0"/>
        <v>-4.2892623526399154</v>
      </c>
      <c r="Z81" s="40"/>
      <c r="AA81" s="40"/>
      <c r="AB81" s="40"/>
      <c r="AC81" s="40"/>
      <c r="AD81" s="40"/>
      <c r="AE81" s="40"/>
      <c r="AF81" s="40"/>
      <c r="AG81" s="40"/>
    </row>
    <row r="82" spans="1:33">
      <c r="B82" s="33"/>
      <c r="C82" s="33"/>
      <c r="D82" s="33"/>
      <c r="E82" s="33"/>
      <c r="G82" s="11"/>
    </row>
    <row r="83" spans="1:33">
      <c r="G83" s="11"/>
    </row>
    <row r="84" spans="1:33">
      <c r="G84" s="11"/>
      <c r="H84" s="9"/>
      <c r="I84" s="9"/>
      <c r="J84" s="9"/>
      <c r="K84" s="9"/>
    </row>
    <row r="85" spans="1:33">
      <c r="G85" s="11"/>
    </row>
    <row r="86" spans="1:33">
      <c r="G86" s="11"/>
    </row>
    <row r="87" spans="1:33">
      <c r="G87" s="11"/>
    </row>
    <row r="88" spans="1:33">
      <c r="G88" s="11"/>
    </row>
    <row r="89" spans="1:33">
      <c r="G89" s="11"/>
    </row>
    <row r="90" spans="1:33">
      <c r="G90" s="11"/>
    </row>
    <row r="91" spans="1:33" s="11" customFormat="1">
      <c r="F91" s="10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</row>
    <row r="92" spans="1:33" s="11" customFormat="1">
      <c r="F92" s="10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</row>
    <row r="93" spans="1:33" s="11" customFormat="1">
      <c r="F93" s="10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</row>
    <row r="94" spans="1:33" s="11" customFormat="1">
      <c r="F94" s="10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</row>
    <row r="95" spans="1:33" s="11" customFormat="1">
      <c r="F95" s="10"/>
      <c r="G95" s="10"/>
      <c r="H95" s="34"/>
      <c r="I95" s="34"/>
      <c r="J95" s="34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</row>
    <row r="96" spans="1:33" s="11" customFormat="1" ht="13">
      <c r="A96" s="23"/>
      <c r="F96" s="10"/>
      <c r="G96" s="10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</row>
    <row r="97" spans="1:33" s="11" customFormat="1">
      <c r="F97" s="35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</row>
    <row r="98" spans="1:33" s="11" customFormat="1">
      <c r="F98" s="10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</row>
    <row r="99" spans="1:33" s="11" customFormat="1">
      <c r="F99" s="10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</row>
    <row r="100" spans="1:33" s="11" customFormat="1">
      <c r="F100" s="10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</row>
    <row r="101" spans="1:33" s="11" customFormat="1">
      <c r="F101" s="10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</row>
    <row r="102" spans="1:33" s="11" customFormat="1">
      <c r="F102" s="10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</row>
    <row r="103" spans="1:33" s="11" customFormat="1">
      <c r="F103" s="10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</row>
    <row r="104" spans="1:33" s="11" customFormat="1">
      <c r="F104" s="10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</row>
    <row r="105" spans="1:33" s="11" customFormat="1">
      <c r="F105" s="10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</row>
    <row r="106" spans="1:33" s="11" customFormat="1">
      <c r="F106" s="10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</row>
    <row r="107" spans="1:33" s="11" customFormat="1">
      <c r="F107" s="10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</row>
    <row r="108" spans="1:33" s="11" customFormat="1">
      <c r="F108" s="10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</row>
    <row r="109" spans="1:33" s="11" customFormat="1">
      <c r="F109" s="10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</row>
    <row r="110" spans="1:33" s="11" customFormat="1">
      <c r="F110" s="10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</row>
    <row r="112" spans="1:33" s="11" customFormat="1" ht="13">
      <c r="A112" s="23"/>
      <c r="F112" s="10"/>
      <c r="G112" s="10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</row>
    <row r="113" spans="6:33" s="11" customFormat="1">
      <c r="F113" s="35"/>
      <c r="G113" s="35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</row>
    <row r="122" spans="6:33" s="11" customFormat="1">
      <c r="F122" s="10"/>
      <c r="G122" s="10"/>
      <c r="H122" s="34"/>
      <c r="I122" s="34"/>
      <c r="J122" s="34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</row>
    <row r="124" spans="6:33" s="11" customFormat="1">
      <c r="F124" s="10"/>
      <c r="G124" s="10"/>
      <c r="H124" s="34"/>
      <c r="I124" s="34"/>
      <c r="J124" s="34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</row>
    <row r="126" spans="6:33" s="11" customFormat="1">
      <c r="F126" s="10"/>
      <c r="G126" s="10"/>
      <c r="H126" s="34"/>
      <c r="I126" s="34"/>
      <c r="J126" s="34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</row>
    <row r="128" spans="6:33" s="11" customFormat="1">
      <c r="F128" s="10"/>
      <c r="G128" s="10"/>
      <c r="H128" s="9"/>
      <c r="I128" s="9"/>
      <c r="J128" s="9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</row>
    <row r="130" spans="6:33" s="11" customFormat="1">
      <c r="F130" s="36"/>
      <c r="G130" s="36"/>
      <c r="H130" s="37"/>
      <c r="I130" s="37"/>
      <c r="J130" s="37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</row>
    <row r="131" spans="6:33" s="11" customFormat="1">
      <c r="F131" s="36"/>
      <c r="G131" s="36"/>
      <c r="H131" s="34"/>
      <c r="I131" s="34"/>
      <c r="J131" s="34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</row>
    <row r="132" spans="6:33" s="11" customFormat="1">
      <c r="F132" s="36"/>
      <c r="G132" s="36"/>
      <c r="H132" s="34"/>
      <c r="I132" s="34"/>
      <c r="J132" s="34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</row>
    <row r="133" spans="6:33" s="11" customFormat="1">
      <c r="F133" s="36"/>
      <c r="G133" s="36"/>
      <c r="H133" s="34"/>
      <c r="I133" s="34"/>
      <c r="J133" s="34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</row>
    <row r="134" spans="6:33" s="11" customFormat="1">
      <c r="F134" s="36"/>
      <c r="G134" s="36"/>
      <c r="H134" s="34"/>
      <c r="I134" s="34"/>
      <c r="J134" s="34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</row>
    <row r="135" spans="6:33" s="11" customFormat="1">
      <c r="F135" s="36"/>
      <c r="G135" s="36"/>
      <c r="H135" s="34"/>
      <c r="I135" s="34"/>
      <c r="J135" s="34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</row>
    <row r="136" spans="6:33" s="11" customFormat="1">
      <c r="F136" s="36"/>
      <c r="G136" s="36"/>
      <c r="H136" s="34"/>
      <c r="I136" s="34"/>
      <c r="J136" s="34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</row>
    <row r="137" spans="6:33" s="11" customFormat="1">
      <c r="F137" s="36"/>
      <c r="G137" s="36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</row>
    <row r="138" spans="6:33" s="11" customFormat="1">
      <c r="F138" s="36"/>
      <c r="G138" s="36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</row>
  </sheetData>
  <mergeCells count="5">
    <mergeCell ref="R43:Y43"/>
    <mergeCell ref="Z43:AG43"/>
    <mergeCell ref="A1:D1"/>
    <mergeCell ref="B43:I43"/>
    <mergeCell ref="J43:Q43"/>
  </mergeCells>
  <phoneticPr fontId="1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32"/>
  <sheetViews>
    <sheetView topLeftCell="E29" zoomScaleNormal="100" workbookViewId="0">
      <selection activeCell="V59" sqref="V59"/>
    </sheetView>
  </sheetViews>
  <sheetFormatPr defaultColWidth="9" defaultRowHeight="12.5"/>
  <cols>
    <col min="1" max="1" width="8.54296875" style="11" customWidth="1"/>
    <col min="2" max="2" width="7.1796875" style="11" customWidth="1"/>
    <col min="3" max="3" width="8.26953125" style="11" customWidth="1"/>
    <col min="4" max="4" width="8.453125" style="11" customWidth="1"/>
    <col min="5" max="5" width="8.54296875" style="11" customWidth="1"/>
    <col min="6" max="7" width="7.453125" style="10" customWidth="1"/>
    <col min="8" max="17" width="7.453125" style="11" customWidth="1"/>
    <col min="18" max="18" width="7.453125" style="8" customWidth="1"/>
    <col min="19" max="19" width="9.1796875" style="8" customWidth="1"/>
    <col min="20" max="20" width="7.453125" style="8" customWidth="1"/>
    <col min="21" max="16384" width="9" style="8"/>
  </cols>
  <sheetData>
    <row r="1" spans="1:15" ht="21" customHeight="1">
      <c r="A1" s="241" t="s">
        <v>49</v>
      </c>
      <c r="B1" s="241"/>
      <c r="C1" s="241"/>
      <c r="D1" s="241"/>
      <c r="E1" s="153">
        <v>0.85</v>
      </c>
      <c r="F1" s="10" t="s">
        <v>137</v>
      </c>
      <c r="G1" s="10">
        <v>8760</v>
      </c>
      <c r="H1" s="11" t="s">
        <v>138</v>
      </c>
      <c r="I1" s="11">
        <v>14112</v>
      </c>
      <c r="L1" s="9"/>
      <c r="M1" s="28"/>
      <c r="N1" s="28"/>
      <c r="O1" s="9"/>
    </row>
    <row r="2" spans="1:15" ht="13">
      <c r="A2" s="24"/>
      <c r="F2" s="12"/>
      <c r="G2" s="12"/>
      <c r="H2" s="23"/>
      <c r="I2" s="23"/>
      <c r="J2" s="23"/>
    </row>
    <row r="3" spans="1:15" ht="13">
      <c r="A3" s="24"/>
      <c r="F3" s="12"/>
      <c r="G3" s="12"/>
      <c r="H3" s="23"/>
      <c r="I3" s="23"/>
      <c r="J3" s="23"/>
    </row>
    <row r="4" spans="1:15" ht="13">
      <c r="A4" s="24"/>
      <c r="F4" s="12"/>
      <c r="G4" s="12"/>
      <c r="H4" s="23"/>
      <c r="I4" s="23"/>
      <c r="J4" s="23"/>
    </row>
    <row r="5" spans="1:15" ht="13">
      <c r="A5" s="24"/>
      <c r="F5" s="12"/>
      <c r="G5" s="12"/>
      <c r="H5" s="23"/>
      <c r="I5" s="23"/>
      <c r="J5" s="23"/>
    </row>
    <row r="6" spans="1:15" ht="13">
      <c r="A6" s="24"/>
      <c r="F6" s="12"/>
      <c r="G6" s="12"/>
      <c r="H6" s="23"/>
      <c r="I6" s="23"/>
      <c r="J6" s="23"/>
    </row>
    <row r="7" spans="1:15" ht="13">
      <c r="A7" s="24"/>
      <c r="F7" s="12"/>
      <c r="G7" s="12"/>
      <c r="H7" s="23"/>
      <c r="I7" s="23"/>
      <c r="J7" s="23"/>
    </row>
    <row r="8" spans="1:15" ht="13">
      <c r="A8" s="24"/>
      <c r="F8" s="12"/>
      <c r="G8" s="12"/>
      <c r="H8" s="23"/>
      <c r="I8" s="23"/>
      <c r="J8" s="23"/>
    </row>
    <row r="9" spans="1:15" ht="13">
      <c r="A9" s="24"/>
      <c r="F9" s="12"/>
      <c r="G9" s="12"/>
      <c r="H9" s="23"/>
      <c r="I9" s="23"/>
      <c r="J9" s="23"/>
    </row>
    <row r="10" spans="1:15" ht="13">
      <c r="A10" s="24"/>
      <c r="F10" s="12"/>
      <c r="G10" s="12"/>
      <c r="H10" s="23"/>
      <c r="I10" s="23"/>
      <c r="J10" s="23"/>
    </row>
    <row r="11" spans="1:15" ht="13">
      <c r="A11" s="24"/>
      <c r="F11" s="12"/>
      <c r="G11" s="12"/>
      <c r="H11" s="23"/>
      <c r="I11" s="23"/>
      <c r="J11" s="23"/>
    </row>
    <row r="12" spans="1:15" ht="13">
      <c r="A12" s="24"/>
      <c r="F12" s="12"/>
      <c r="G12" s="12"/>
      <c r="H12" s="23"/>
      <c r="I12" s="23"/>
      <c r="J12" s="23"/>
    </row>
    <row r="13" spans="1:15" ht="13">
      <c r="A13" s="24"/>
      <c r="F13" s="12"/>
      <c r="G13" s="12"/>
      <c r="H13" s="23"/>
      <c r="I13" s="23"/>
      <c r="J13" s="23"/>
    </row>
    <row r="14" spans="1:15" ht="13">
      <c r="A14" s="24"/>
      <c r="F14" s="12"/>
      <c r="G14" s="12"/>
      <c r="H14" s="23"/>
      <c r="I14" s="23"/>
      <c r="J14" s="23"/>
    </row>
    <row r="15" spans="1:15" ht="13">
      <c r="A15" s="24"/>
      <c r="F15" s="12"/>
      <c r="G15" s="12"/>
      <c r="H15" s="23"/>
      <c r="I15" s="23"/>
      <c r="J15" s="23"/>
    </row>
    <row r="16" spans="1:15" ht="13">
      <c r="A16" s="24"/>
      <c r="F16" s="12"/>
      <c r="G16" s="12"/>
      <c r="H16" s="23"/>
      <c r="I16" s="23"/>
      <c r="J16" s="23"/>
    </row>
    <row r="17" spans="1:10" ht="13">
      <c r="A17" s="24"/>
      <c r="F17" s="12"/>
      <c r="G17" s="12"/>
      <c r="H17" s="23"/>
      <c r="I17" s="23"/>
      <c r="J17" s="23"/>
    </row>
    <row r="18" spans="1:10" ht="13">
      <c r="A18" s="24"/>
      <c r="F18" s="12"/>
      <c r="G18" s="12"/>
      <c r="H18" s="23"/>
      <c r="I18" s="23"/>
      <c r="J18" s="23"/>
    </row>
    <row r="19" spans="1:10" ht="13">
      <c r="A19" s="24"/>
      <c r="F19" s="12"/>
      <c r="G19" s="12"/>
      <c r="H19" s="23"/>
      <c r="I19" s="23"/>
      <c r="J19" s="23"/>
    </row>
    <row r="20" spans="1:10" ht="13">
      <c r="A20" s="24"/>
      <c r="F20" s="12"/>
      <c r="G20" s="12"/>
      <c r="H20" s="23"/>
      <c r="I20" s="23"/>
      <c r="J20" s="23"/>
    </row>
    <row r="21" spans="1:10" ht="13">
      <c r="A21" s="24"/>
      <c r="F21" s="12"/>
      <c r="G21" s="12"/>
      <c r="H21" s="23"/>
      <c r="I21" s="23"/>
      <c r="J21" s="23"/>
    </row>
    <row r="22" spans="1:10" ht="13">
      <c r="A22" s="24"/>
      <c r="F22" s="12"/>
      <c r="G22" s="12"/>
      <c r="H22" s="23"/>
      <c r="I22" s="23"/>
      <c r="J22" s="23"/>
    </row>
    <row r="23" spans="1:10" ht="13">
      <c r="A23" s="24"/>
      <c r="F23" s="12"/>
      <c r="G23" s="12"/>
      <c r="H23" s="23"/>
      <c r="I23" s="23"/>
      <c r="J23" s="23"/>
    </row>
    <row r="24" spans="1:10" ht="13">
      <c r="A24" s="24"/>
      <c r="F24" s="12"/>
      <c r="G24" s="12"/>
      <c r="H24" s="23"/>
      <c r="I24" s="23"/>
      <c r="J24" s="23"/>
    </row>
    <row r="25" spans="1:10" ht="13">
      <c r="A25" s="24"/>
      <c r="F25" s="12"/>
      <c r="G25" s="12"/>
      <c r="H25" s="23"/>
      <c r="I25" s="23"/>
      <c r="J25" s="23"/>
    </row>
    <row r="26" spans="1:10" ht="13">
      <c r="A26" s="24"/>
      <c r="F26" s="12"/>
      <c r="G26" s="12"/>
      <c r="H26" s="23"/>
      <c r="I26" s="23"/>
      <c r="J26" s="23"/>
    </row>
    <row r="27" spans="1:10" ht="13">
      <c r="A27" s="24"/>
      <c r="F27" s="12"/>
      <c r="G27" s="12"/>
      <c r="H27" s="23"/>
      <c r="I27" s="23"/>
      <c r="J27" s="23"/>
    </row>
    <row r="28" spans="1:10" ht="13">
      <c r="A28" s="24"/>
      <c r="F28" s="12"/>
      <c r="G28" s="12"/>
      <c r="H28" s="23"/>
      <c r="I28" s="23"/>
      <c r="J28" s="23"/>
    </row>
    <row r="29" spans="1:10" ht="13">
      <c r="A29" s="24"/>
      <c r="F29" s="12"/>
      <c r="G29" s="12"/>
      <c r="H29" s="23"/>
      <c r="I29" s="23"/>
      <c r="J29" s="23"/>
    </row>
    <row r="30" spans="1:10" ht="13">
      <c r="A30" s="24"/>
      <c r="F30" s="12"/>
      <c r="G30" s="12"/>
      <c r="H30" s="23"/>
      <c r="I30" s="23"/>
      <c r="J30" s="23"/>
    </row>
    <row r="31" spans="1:10" ht="13">
      <c r="A31" s="24"/>
      <c r="F31" s="12"/>
      <c r="G31" s="12"/>
      <c r="H31" s="23"/>
      <c r="I31" s="23"/>
      <c r="J31" s="23"/>
    </row>
    <row r="32" spans="1:10" ht="13">
      <c r="A32" s="24"/>
      <c r="F32" s="12"/>
      <c r="G32" s="12"/>
      <c r="H32" s="23"/>
      <c r="I32" s="23"/>
      <c r="J32" s="23"/>
    </row>
    <row r="33" spans="1:33" ht="13">
      <c r="A33" s="24"/>
      <c r="F33" s="12"/>
      <c r="G33" s="12"/>
      <c r="H33" s="23"/>
      <c r="I33" s="23"/>
      <c r="J33" s="23"/>
    </row>
    <row r="34" spans="1:33" ht="13">
      <c r="A34" s="24"/>
      <c r="F34" s="12"/>
      <c r="G34" s="12"/>
      <c r="H34" s="23"/>
      <c r="I34" s="23"/>
      <c r="J34" s="23"/>
    </row>
    <row r="35" spans="1:33" ht="13">
      <c r="A35" s="24"/>
      <c r="F35" s="12"/>
      <c r="G35" s="12"/>
      <c r="H35" s="23"/>
      <c r="I35" s="23"/>
      <c r="J35" s="23"/>
    </row>
    <row r="36" spans="1:33" ht="13">
      <c r="A36" s="24"/>
      <c r="F36" s="12"/>
      <c r="G36" s="12"/>
      <c r="H36" s="23"/>
      <c r="I36" s="23"/>
      <c r="J36" s="23"/>
    </row>
    <row r="37" spans="1:33" ht="13">
      <c r="A37" s="24"/>
      <c r="F37" s="12"/>
      <c r="G37" s="12"/>
      <c r="H37" s="23"/>
      <c r="I37" s="23"/>
      <c r="J37" s="23"/>
    </row>
    <row r="38" spans="1:33" ht="13">
      <c r="A38" s="24"/>
      <c r="F38" s="12"/>
      <c r="G38" s="12"/>
      <c r="H38" s="23"/>
      <c r="I38" s="23"/>
      <c r="J38" s="23"/>
    </row>
    <row r="39" spans="1:33" ht="13">
      <c r="A39" s="24"/>
      <c r="F39" s="12"/>
      <c r="G39" s="12"/>
      <c r="H39" s="23"/>
      <c r="I39" s="23"/>
      <c r="J39" s="23"/>
    </row>
    <row r="40" spans="1:33" ht="13">
      <c r="A40" s="24"/>
      <c r="F40" s="12"/>
      <c r="G40" s="12"/>
      <c r="H40" s="23"/>
      <c r="I40" s="23"/>
      <c r="J40" s="23"/>
    </row>
    <row r="41" spans="1:33" ht="13">
      <c r="A41" s="24"/>
      <c r="F41" s="12"/>
      <c r="G41" s="12"/>
      <c r="H41" s="23"/>
      <c r="I41" s="23"/>
      <c r="J41" s="23"/>
    </row>
    <row r="42" spans="1:33" ht="13">
      <c r="A42" s="24"/>
      <c r="F42" s="12"/>
      <c r="G42" s="12"/>
      <c r="H42" s="23"/>
      <c r="I42" s="23"/>
      <c r="J42" s="23"/>
    </row>
    <row r="43" spans="1:33" s="18" customFormat="1" ht="25.5" customHeight="1">
      <c r="A43" s="25"/>
      <c r="B43" s="246" t="s">
        <v>31</v>
      </c>
      <c r="C43" s="247"/>
      <c r="D43" s="247"/>
      <c r="E43" s="247"/>
      <c r="F43" s="247"/>
      <c r="G43" s="247"/>
      <c r="H43" s="247"/>
      <c r="I43" s="248"/>
      <c r="J43" s="246" t="s">
        <v>143</v>
      </c>
      <c r="K43" s="247"/>
      <c r="L43" s="247"/>
      <c r="M43" s="247"/>
      <c r="N43" s="247"/>
      <c r="O43" s="247"/>
      <c r="P43" s="247"/>
      <c r="Q43" s="248"/>
      <c r="R43" s="246" t="s">
        <v>140</v>
      </c>
      <c r="S43" s="247"/>
      <c r="T43" s="247"/>
      <c r="U43" s="247"/>
      <c r="V43" s="247"/>
      <c r="W43" s="247"/>
      <c r="X43" s="247"/>
      <c r="Y43" s="248"/>
      <c r="Z43" s="246" t="s">
        <v>48</v>
      </c>
      <c r="AA43" s="247"/>
      <c r="AB43" s="247"/>
      <c r="AC43" s="247"/>
      <c r="AD43" s="247"/>
      <c r="AE43" s="247"/>
      <c r="AF43" s="247"/>
      <c r="AG43" s="248"/>
    </row>
    <row r="44" spans="1:33" s="15" customFormat="1" ht="112.5" customHeight="1">
      <c r="A44" s="49" t="s">
        <v>55</v>
      </c>
      <c r="B44" s="19" t="s">
        <v>34</v>
      </c>
      <c r="C44" s="19" t="s">
        <v>35</v>
      </c>
      <c r="D44" s="19" t="s">
        <v>44</v>
      </c>
      <c r="E44" s="19" t="s">
        <v>45</v>
      </c>
      <c r="F44" s="19" t="s">
        <v>32</v>
      </c>
      <c r="G44" s="19" t="s">
        <v>33</v>
      </c>
      <c r="H44" s="19" t="s">
        <v>46</v>
      </c>
      <c r="I44" s="19" t="s">
        <v>47</v>
      </c>
      <c r="J44" s="19" t="s">
        <v>111</v>
      </c>
      <c r="K44" s="19" t="s">
        <v>88</v>
      </c>
      <c r="L44" s="19" t="s">
        <v>44</v>
      </c>
      <c r="M44" s="19" t="s">
        <v>45</v>
      </c>
      <c r="N44" s="19" t="s">
        <v>32</v>
      </c>
      <c r="O44" s="19" t="s">
        <v>33</v>
      </c>
      <c r="P44" s="19" t="s">
        <v>46</v>
      </c>
      <c r="Q44" s="19" t="s">
        <v>116</v>
      </c>
      <c r="R44" s="19" t="s">
        <v>34</v>
      </c>
      <c r="S44" s="19" t="s">
        <v>35</v>
      </c>
      <c r="T44" s="19" t="s">
        <v>44</v>
      </c>
      <c r="U44" s="19" t="s">
        <v>45</v>
      </c>
      <c r="V44" s="19" t="s">
        <v>32</v>
      </c>
      <c r="W44" s="19" t="s">
        <v>33</v>
      </c>
      <c r="X44" s="19" t="s">
        <v>46</v>
      </c>
      <c r="Y44" s="19" t="s">
        <v>47</v>
      </c>
      <c r="Z44" s="19" t="s">
        <v>34</v>
      </c>
      <c r="AA44" s="19" t="s">
        <v>35</v>
      </c>
      <c r="AB44" s="19" t="s">
        <v>44</v>
      </c>
      <c r="AC44" s="19" t="s">
        <v>45</v>
      </c>
      <c r="AD44" s="19" t="s">
        <v>32</v>
      </c>
      <c r="AE44" s="19" t="s">
        <v>33</v>
      </c>
      <c r="AF44" s="19" t="s">
        <v>46</v>
      </c>
      <c r="AG44" s="19" t="s">
        <v>47</v>
      </c>
    </row>
    <row r="45" spans="1:33" ht="13.5">
      <c r="A45" s="26">
        <v>-4</v>
      </c>
      <c r="B45" s="43">
        <v>4648.4926759999998</v>
      </c>
      <c r="C45" s="43">
        <v>4902.5087890000004</v>
      </c>
      <c r="D45" s="43">
        <v>4649.9038090000004</v>
      </c>
      <c r="E45" s="43">
        <v>4776.9121089999999</v>
      </c>
      <c r="F45" s="45">
        <v>6094.9726559999999</v>
      </c>
      <c r="G45" s="45">
        <v>6097.7954099999997</v>
      </c>
      <c r="H45" s="45">
        <v>6034.2910160000001</v>
      </c>
      <c r="I45" s="46">
        <v>6011.7119140000004</v>
      </c>
      <c r="J45" s="43"/>
      <c r="K45" s="43"/>
      <c r="L45" s="43"/>
      <c r="M45" s="43"/>
      <c r="N45" s="45"/>
      <c r="O45" s="45"/>
      <c r="P45" s="45"/>
      <c r="Q45" s="46"/>
      <c r="R45" s="43"/>
      <c r="S45" s="43"/>
      <c r="T45" s="43"/>
      <c r="U45" s="43"/>
      <c r="V45" s="45"/>
      <c r="W45" s="45"/>
      <c r="X45" s="45"/>
      <c r="Y45" s="46"/>
      <c r="Z45" s="43"/>
      <c r="AA45" s="43"/>
      <c r="AB45" s="43"/>
      <c r="AC45" s="43"/>
      <c r="AD45" s="45"/>
      <c r="AE45" s="45"/>
      <c r="AF45" s="45"/>
      <c r="AG45" s="46"/>
    </row>
    <row r="46" spans="1:33" ht="13.5">
      <c r="A46" s="26">
        <v>-3</v>
      </c>
      <c r="B46" s="43">
        <v>5188.982422</v>
      </c>
      <c r="C46" s="43">
        <v>5427.4750979999999</v>
      </c>
      <c r="D46" s="43">
        <v>5176.2817379999997</v>
      </c>
      <c r="E46" s="43">
        <v>5313.1679690000001</v>
      </c>
      <c r="F46" s="45">
        <v>6725.779297</v>
      </c>
      <c r="G46" s="45">
        <v>6615.7055659999996</v>
      </c>
      <c r="H46" s="45">
        <v>6706.0224609999996</v>
      </c>
      <c r="I46" s="46">
        <v>6672.1538090000004</v>
      </c>
      <c r="J46" s="43"/>
      <c r="K46" s="43"/>
      <c r="L46" s="43"/>
      <c r="M46" s="43"/>
      <c r="N46" s="45"/>
      <c r="O46" s="45"/>
      <c r="P46" s="45"/>
      <c r="Q46" s="46"/>
      <c r="R46" s="43"/>
      <c r="S46" s="43"/>
      <c r="T46" s="43"/>
      <c r="U46" s="43"/>
      <c r="V46" s="45"/>
      <c r="W46" s="45"/>
      <c r="X46" s="45"/>
      <c r="Y46" s="46"/>
      <c r="Z46" s="43"/>
      <c r="AA46" s="43"/>
      <c r="AB46" s="43"/>
      <c r="AC46" s="43"/>
      <c r="AD46" s="45"/>
      <c r="AE46" s="45"/>
      <c r="AF46" s="45"/>
      <c r="AG46" s="46"/>
    </row>
    <row r="47" spans="1:33">
      <c r="A47" s="26">
        <v>-2</v>
      </c>
      <c r="B47" s="43">
        <v>5719.59375</v>
      </c>
      <c r="C47" s="43">
        <v>5863.5361329999996</v>
      </c>
      <c r="D47" s="43">
        <v>5644.7998049999997</v>
      </c>
      <c r="E47" s="43">
        <v>5805.6767579999996</v>
      </c>
      <c r="F47" s="45">
        <v>7281.7919920000004</v>
      </c>
      <c r="G47" s="45">
        <v>7199.9423829999996</v>
      </c>
      <c r="H47" s="45">
        <v>7247.9233400000003</v>
      </c>
      <c r="I47" s="45">
        <v>7228.1665039999998</v>
      </c>
      <c r="J47" s="43"/>
      <c r="K47" s="43"/>
      <c r="L47" s="43"/>
      <c r="M47" s="43"/>
      <c r="N47" s="45"/>
      <c r="O47" s="45"/>
      <c r="P47" s="45"/>
      <c r="Q47" s="45"/>
      <c r="R47" s="146">
        <v>5567.0225781600002</v>
      </c>
      <c r="S47" s="146">
        <v>5624.899512</v>
      </c>
      <c r="T47" s="146">
        <v>5549.6147462399995</v>
      </c>
      <c r="U47" s="146">
        <v>5676.77429708</v>
      </c>
      <c r="V47" s="146">
        <v>7127.1084374000002</v>
      </c>
      <c r="W47" s="146">
        <v>7024.3560742399995</v>
      </c>
      <c r="X47" s="146">
        <v>7074.1910938800002</v>
      </c>
      <c r="Y47" s="146">
        <v>7057.4829493999996</v>
      </c>
      <c r="Z47" s="43"/>
      <c r="AA47" s="43"/>
      <c r="AB47" s="43"/>
      <c r="AC47" s="43"/>
      <c r="AD47" s="45"/>
      <c r="AE47" s="45"/>
      <c r="AF47" s="45"/>
      <c r="AG47" s="45"/>
    </row>
    <row r="48" spans="1:33">
      <c r="A48" s="26">
        <v>-1</v>
      </c>
      <c r="B48" s="43">
        <v>6237.5039059999999</v>
      </c>
      <c r="C48" s="43">
        <v>6358.8671880000002</v>
      </c>
      <c r="D48" s="43">
        <v>6205.0463870000003</v>
      </c>
      <c r="E48" s="43">
        <v>6260.0830079999996</v>
      </c>
      <c r="F48" s="45">
        <v>7746.0766599999997</v>
      </c>
      <c r="G48" s="45">
        <v>7707.9746089999999</v>
      </c>
      <c r="H48" s="45">
        <v>7730.5537109999996</v>
      </c>
      <c r="I48" s="45">
        <v>7702.3295900000003</v>
      </c>
      <c r="J48" s="43"/>
      <c r="K48" s="43"/>
      <c r="L48" s="43"/>
      <c r="M48" s="43"/>
      <c r="N48" s="45"/>
      <c r="O48" s="45"/>
      <c r="P48" s="45"/>
      <c r="Q48" s="45"/>
      <c r="R48" s="146">
        <v>6079.4890623199999</v>
      </c>
      <c r="S48" s="146">
        <v>6049.6685550000002</v>
      </c>
      <c r="T48" s="146">
        <v>6056.1773440400002</v>
      </c>
      <c r="U48" s="146">
        <v>6087.8492579999993</v>
      </c>
      <c r="V48" s="146">
        <v>7635.0769529600002</v>
      </c>
      <c r="W48" s="146">
        <v>7535.7255857199998</v>
      </c>
      <c r="X48" s="146">
        <v>7552.4172071200001</v>
      </c>
      <c r="Y48" s="146">
        <v>7610.5639259199997</v>
      </c>
      <c r="Z48" s="43"/>
      <c r="AA48" s="43"/>
      <c r="AB48" s="43"/>
      <c r="AC48" s="43"/>
      <c r="AD48" s="45"/>
      <c r="AE48" s="45"/>
      <c r="AF48" s="45"/>
      <c r="AG48" s="45"/>
    </row>
    <row r="49" spans="1:33">
      <c r="A49" s="26">
        <v>0</v>
      </c>
      <c r="B49" s="43">
        <v>6687.6767579999996</v>
      </c>
      <c r="C49" s="43">
        <v>6906.4125979999999</v>
      </c>
      <c r="D49" s="43">
        <v>6673.5649409999996</v>
      </c>
      <c r="E49" s="43">
        <v>6769.5263670000004</v>
      </c>
      <c r="F49" s="45">
        <v>8283.7441409999992</v>
      </c>
      <c r="G49" s="45">
        <v>8256.9316409999992</v>
      </c>
      <c r="H49" s="45">
        <v>8255.5195309999999</v>
      </c>
      <c r="I49" s="45">
        <v>8304.9121090000008</v>
      </c>
      <c r="J49" s="43"/>
      <c r="K49" s="43"/>
      <c r="L49" s="43"/>
      <c r="M49" s="43"/>
      <c r="N49" s="45"/>
      <c r="O49" s="45"/>
      <c r="P49" s="45"/>
      <c r="Q49" s="45"/>
      <c r="R49" s="146">
        <v>6602.6283594399993</v>
      </c>
      <c r="S49" s="146">
        <v>6543.8853520000002</v>
      </c>
      <c r="T49" s="146">
        <v>6585.37974588</v>
      </c>
      <c r="U49" s="146">
        <v>6623.8822264800001</v>
      </c>
      <c r="V49" s="146">
        <v>8175.1972463199991</v>
      </c>
      <c r="W49" s="146">
        <v>8072.2236720399997</v>
      </c>
      <c r="X49" s="146">
        <v>8092.5291013999995</v>
      </c>
      <c r="Y49" s="146">
        <v>8092.1890036800005</v>
      </c>
      <c r="Z49" s="43"/>
      <c r="AA49" s="43"/>
      <c r="AB49" s="43"/>
      <c r="AC49" s="43"/>
      <c r="AD49" s="45"/>
      <c r="AE49" s="45"/>
      <c r="AF49" s="45"/>
      <c r="AG49" s="45"/>
    </row>
    <row r="50" spans="1:33">
      <c r="A50" s="26">
        <v>1</v>
      </c>
      <c r="B50" s="43">
        <v>7264.857422</v>
      </c>
      <c r="C50" s="43">
        <v>7408.7998049999997</v>
      </c>
      <c r="D50" s="43">
        <v>7201.3535160000001</v>
      </c>
      <c r="E50" s="43">
        <v>7302.9599609999996</v>
      </c>
      <c r="F50" s="45">
        <v>9217.9580079999996</v>
      </c>
      <c r="G50" s="45">
        <v>9100.8291019999997</v>
      </c>
      <c r="H50" s="45">
        <v>9103.6513670000004</v>
      </c>
      <c r="I50" s="45">
        <v>9185.5009769999997</v>
      </c>
      <c r="J50" s="43"/>
      <c r="K50" s="43"/>
      <c r="L50" s="43"/>
      <c r="M50" s="43"/>
      <c r="N50" s="45"/>
      <c r="O50" s="45"/>
      <c r="P50" s="45"/>
      <c r="Q50" s="45"/>
      <c r="R50" s="146">
        <v>7066.2468360800003</v>
      </c>
      <c r="S50" s="146">
        <v>7143.3674807999996</v>
      </c>
      <c r="T50" s="146">
        <v>7076.5727150000002</v>
      </c>
      <c r="U50" s="146">
        <v>7202.5985546800002</v>
      </c>
      <c r="V50" s="146">
        <v>9009.3781252400004</v>
      </c>
      <c r="W50" s="146">
        <v>8838.5378129199999</v>
      </c>
      <c r="X50" s="146">
        <v>8950.1744529200005</v>
      </c>
      <c r="Y50" s="146">
        <v>8981.9360939599992</v>
      </c>
      <c r="Z50" s="43"/>
      <c r="AA50" s="43"/>
      <c r="AB50" s="43"/>
      <c r="AC50" s="43"/>
      <c r="AD50" s="45"/>
      <c r="AE50" s="45"/>
      <c r="AF50" s="45"/>
      <c r="AG50" s="45"/>
    </row>
    <row r="51" spans="1:33" ht="13.5">
      <c r="A51" s="26">
        <v>2</v>
      </c>
      <c r="B51" s="43">
        <v>7812.4033200000003</v>
      </c>
      <c r="C51" s="43">
        <v>7967.6352539999998</v>
      </c>
      <c r="D51" s="43">
        <v>7706.5629879999997</v>
      </c>
      <c r="E51" s="43">
        <v>7897.0751950000003</v>
      </c>
      <c r="F51" s="45">
        <v>10232.611328000001</v>
      </c>
      <c r="G51" s="45">
        <v>10147.939453000001</v>
      </c>
      <c r="H51" s="45">
        <v>10157.817383</v>
      </c>
      <c r="I51" s="46">
        <v>10167.696289</v>
      </c>
      <c r="J51" s="43"/>
      <c r="K51" s="43"/>
      <c r="L51" s="43"/>
      <c r="M51" s="43"/>
      <c r="N51" s="45"/>
      <c r="O51" s="45"/>
      <c r="P51" s="45"/>
      <c r="Q51" s="46"/>
      <c r="R51" s="146">
        <v>7663.0904685599999</v>
      </c>
      <c r="S51" s="146">
        <v>7590.3339845999999</v>
      </c>
      <c r="T51" s="146">
        <v>7606.1043358400002</v>
      </c>
      <c r="U51" s="146">
        <v>7746.7229294799999</v>
      </c>
      <c r="V51" s="146">
        <v>9975.5083984000012</v>
      </c>
      <c r="W51" s="146">
        <v>9922.7485547200013</v>
      </c>
      <c r="X51" s="146">
        <v>9885.6508985199998</v>
      </c>
      <c r="Y51" s="146">
        <v>9797.6816016399989</v>
      </c>
      <c r="Z51" s="43"/>
      <c r="AA51" s="43"/>
      <c r="AB51" s="43"/>
      <c r="AC51" s="43"/>
      <c r="AD51" s="45"/>
      <c r="AE51" s="45"/>
      <c r="AF51" s="45"/>
      <c r="AG51" s="46"/>
    </row>
    <row r="52" spans="1:33" ht="13.5">
      <c r="A52" s="26">
        <v>3</v>
      </c>
      <c r="B52" s="43">
        <v>8357.1259769999997</v>
      </c>
      <c r="C52" s="43">
        <v>8676.0576170000004</v>
      </c>
      <c r="D52" s="43">
        <v>8313.3789059999999</v>
      </c>
      <c r="E52" s="43">
        <v>8451.6767579999996</v>
      </c>
      <c r="F52" s="45">
        <v>11362.982421999999</v>
      </c>
      <c r="G52" s="45">
        <v>11286.777344</v>
      </c>
      <c r="H52" s="45">
        <v>11307.945313</v>
      </c>
      <c r="I52" s="46">
        <v>11298.067383</v>
      </c>
      <c r="J52" s="43"/>
      <c r="K52" s="43"/>
      <c r="L52" s="43"/>
      <c r="M52" s="43"/>
      <c r="N52" s="45"/>
      <c r="O52" s="45"/>
      <c r="P52" s="45"/>
      <c r="Q52" s="46"/>
      <c r="R52" s="146">
        <v>8234.6036330400002</v>
      </c>
      <c r="S52" s="146">
        <v>8276.0041992000006</v>
      </c>
      <c r="T52" s="146">
        <v>8113.4704489599999</v>
      </c>
      <c r="U52" s="146">
        <v>8271.3883203599999</v>
      </c>
      <c r="V52" s="146">
        <v>11049.478515679999</v>
      </c>
      <c r="W52" s="146">
        <v>10986.902734520001</v>
      </c>
      <c r="X52" s="146">
        <v>10936.9094926</v>
      </c>
      <c r="Y52" s="146">
        <v>10910.563476679999</v>
      </c>
      <c r="Z52" s="43"/>
      <c r="AA52" s="43"/>
      <c r="AB52" s="43"/>
      <c r="AC52" s="43"/>
      <c r="AD52" s="45"/>
      <c r="AE52" s="45"/>
      <c r="AF52" s="45"/>
      <c r="AG52" s="46"/>
    </row>
    <row r="53" spans="1:33" ht="13.5">
      <c r="A53" s="26">
        <v>4</v>
      </c>
      <c r="B53" s="43">
        <v>8989.34375</v>
      </c>
      <c r="C53" s="43">
        <v>9257.4716800000006</v>
      </c>
      <c r="D53" s="43">
        <v>8928.6621090000008</v>
      </c>
      <c r="E53" s="43">
        <v>9102.2402340000008</v>
      </c>
      <c r="F53" s="45">
        <v>12257.683594</v>
      </c>
      <c r="G53" s="45">
        <v>12278.851563</v>
      </c>
      <c r="H53" s="45">
        <v>12219.581055000001</v>
      </c>
      <c r="I53" s="46">
        <v>12246.393555000001</v>
      </c>
      <c r="J53" s="43"/>
      <c r="K53" s="43"/>
      <c r="L53" s="43"/>
      <c r="M53" s="43"/>
      <c r="N53" s="45"/>
      <c r="O53" s="45"/>
      <c r="P53" s="45"/>
      <c r="Q53" s="46"/>
      <c r="R53" s="146">
        <v>8866.3227735599994</v>
      </c>
      <c r="S53" s="146">
        <v>8946.6232422000012</v>
      </c>
      <c r="T53" s="146">
        <v>8721.38281216</v>
      </c>
      <c r="U53" s="146">
        <v>8896.0824607200011</v>
      </c>
      <c r="V53" s="146">
        <v>11976.16726584</v>
      </c>
      <c r="W53" s="146">
        <v>12043.07078168</v>
      </c>
      <c r="X53" s="146">
        <v>12055.323047240001</v>
      </c>
      <c r="Y53" s="146">
        <v>12045.862226839999</v>
      </c>
      <c r="Z53" s="43"/>
      <c r="AA53" s="43"/>
      <c r="AB53" s="43"/>
      <c r="AC53" s="43"/>
      <c r="AD53" s="45"/>
      <c r="AE53" s="45"/>
      <c r="AF53" s="45"/>
      <c r="AG53" s="46"/>
    </row>
    <row r="54" spans="1:33" ht="13.5">
      <c r="A54" s="26">
        <v>5</v>
      </c>
      <c r="B54" s="43">
        <v>9534.0673829999996</v>
      </c>
      <c r="C54" s="43">
        <v>9892.5117190000001</v>
      </c>
      <c r="D54" s="43">
        <v>9518.5439449999994</v>
      </c>
      <c r="E54" s="43">
        <v>9673.7763670000004</v>
      </c>
      <c r="F54" s="45">
        <v>12985.862305000001</v>
      </c>
      <c r="G54" s="45">
        <v>13016.909180000001</v>
      </c>
      <c r="H54" s="45">
        <v>12984.451171999999</v>
      </c>
      <c r="I54" s="46">
        <v>12968.927734000001</v>
      </c>
      <c r="J54" s="43"/>
      <c r="K54" s="43"/>
      <c r="L54" s="43"/>
      <c r="M54" s="43"/>
      <c r="N54" s="45"/>
      <c r="O54" s="45"/>
      <c r="P54" s="45"/>
      <c r="Q54" s="46"/>
      <c r="R54" s="146">
        <v>9428.5447657599998</v>
      </c>
      <c r="S54" s="146">
        <v>9549.4876956000007</v>
      </c>
      <c r="T54" s="146">
        <v>9351.377030919999</v>
      </c>
      <c r="U54" s="146">
        <v>9474.7462497600009</v>
      </c>
      <c r="V54" s="146">
        <v>12775.97226592</v>
      </c>
      <c r="W54" s="146">
        <v>12862.253047240001</v>
      </c>
      <c r="X54" s="146">
        <v>12771.28753924</v>
      </c>
      <c r="Y54" s="146">
        <v>12730.618163880001</v>
      </c>
      <c r="Z54" s="43"/>
      <c r="AA54" s="43"/>
      <c r="AB54" s="43"/>
      <c r="AC54" s="43"/>
      <c r="AD54" s="45"/>
      <c r="AE54" s="45"/>
      <c r="AF54" s="45"/>
      <c r="AG54" s="46"/>
    </row>
    <row r="55" spans="1:33" ht="13.5">
      <c r="A55" s="26">
        <v>6</v>
      </c>
      <c r="B55" s="43">
        <v>10145.117188</v>
      </c>
      <c r="C55" s="43">
        <v>10428.767578000001</v>
      </c>
      <c r="D55" s="43">
        <v>10241.078125</v>
      </c>
      <c r="E55" s="43">
        <v>10289.059569999999</v>
      </c>
      <c r="F55" s="45">
        <v>13510.829102</v>
      </c>
      <c r="G55" s="45">
        <v>13541.875</v>
      </c>
      <c r="H55" s="45">
        <v>13506.594727</v>
      </c>
      <c r="I55" s="46">
        <v>13513.651367</v>
      </c>
      <c r="J55" s="43"/>
      <c r="K55" s="43"/>
      <c r="L55" s="43"/>
      <c r="M55" s="43"/>
      <c r="N55" s="45"/>
      <c r="O55" s="45"/>
      <c r="P55" s="45"/>
      <c r="Q55" s="46"/>
      <c r="R55" s="146">
        <v>9983.0232426000002</v>
      </c>
      <c r="S55" s="146">
        <v>10056.014062600001</v>
      </c>
      <c r="T55" s="146">
        <v>9991.7685545999993</v>
      </c>
      <c r="U55" s="146">
        <v>10142.78027316</v>
      </c>
      <c r="V55" s="146">
        <v>13408.83839884</v>
      </c>
      <c r="W55" s="146">
        <v>13375.8845704</v>
      </c>
      <c r="X55" s="146">
        <v>13369.394531599999</v>
      </c>
      <c r="Y55" s="146">
        <v>13413.128749760001</v>
      </c>
      <c r="Z55" s="43"/>
      <c r="AA55" s="43"/>
      <c r="AB55" s="43"/>
      <c r="AC55" s="43"/>
      <c r="AD55" s="45"/>
      <c r="AE55" s="45"/>
      <c r="AF55" s="45"/>
      <c r="AG55" s="46"/>
    </row>
    <row r="56" spans="1:33" ht="13.5">
      <c r="A56" s="26">
        <v>7</v>
      </c>
      <c r="B56" s="43">
        <v>10809.791992</v>
      </c>
      <c r="C56" s="43">
        <v>11062.396484000001</v>
      </c>
      <c r="D56" s="43">
        <v>10773.100586</v>
      </c>
      <c r="E56" s="43">
        <v>10963.613281</v>
      </c>
      <c r="F56" s="45">
        <v>13833.993164</v>
      </c>
      <c r="G56" s="45">
        <v>13843.872069999999</v>
      </c>
      <c r="H56" s="45">
        <v>13817.059569999999</v>
      </c>
      <c r="I56" s="46">
        <v>13835.405273</v>
      </c>
      <c r="J56" s="43"/>
      <c r="K56" s="43"/>
      <c r="L56" s="43"/>
      <c r="M56" s="43"/>
      <c r="N56" s="45"/>
      <c r="O56" s="45"/>
      <c r="P56" s="45"/>
      <c r="Q56" s="46"/>
      <c r="R56" s="146">
        <v>10646.68304688</v>
      </c>
      <c r="S56" s="146">
        <v>10743.2191404</v>
      </c>
      <c r="T56" s="146">
        <v>10574.13429692</v>
      </c>
      <c r="U56" s="146">
        <v>10764.73824192</v>
      </c>
      <c r="V56" s="146">
        <v>13743.50722664</v>
      </c>
      <c r="W56" s="146">
        <v>13756.3128904</v>
      </c>
      <c r="X56" s="146">
        <v>13710.12941396</v>
      </c>
      <c r="Y56" s="146">
        <v>13761.314179320001</v>
      </c>
      <c r="Z56" s="43"/>
      <c r="AA56" s="43"/>
      <c r="AB56" s="43"/>
      <c r="AC56" s="43"/>
      <c r="AD56" s="45"/>
      <c r="AE56" s="45"/>
      <c r="AF56" s="45"/>
      <c r="AG56" s="46"/>
    </row>
    <row r="57" spans="1:33" ht="13.5">
      <c r="A57" s="26">
        <v>8</v>
      </c>
      <c r="B57" s="43">
        <v>11299.478515999999</v>
      </c>
      <c r="C57" s="43">
        <v>11602.886719</v>
      </c>
      <c r="D57" s="43">
        <v>11348.870117</v>
      </c>
      <c r="E57" s="43">
        <v>11454.709961</v>
      </c>
      <c r="F57" s="45">
        <v>13970.879883</v>
      </c>
      <c r="G57" s="45">
        <v>13975.113281</v>
      </c>
      <c r="H57" s="45">
        <v>13975.113281</v>
      </c>
      <c r="I57" s="46">
        <v>13989.225586</v>
      </c>
      <c r="J57" s="43"/>
      <c r="K57" s="43"/>
      <c r="L57" s="43"/>
      <c r="M57" s="43"/>
      <c r="N57" s="45"/>
      <c r="O57" s="45"/>
      <c r="P57" s="45"/>
      <c r="Q57" s="46"/>
      <c r="R57" s="146">
        <v>11179.36628928</v>
      </c>
      <c r="S57" s="146">
        <v>11235.592578</v>
      </c>
      <c r="T57" s="146">
        <v>11217.65464832</v>
      </c>
      <c r="U57" s="146">
        <v>11274.2028906</v>
      </c>
      <c r="V57" s="146">
        <v>13942.551601679999</v>
      </c>
      <c r="W57" s="146">
        <v>13942.365741919999</v>
      </c>
      <c r="X57" s="146">
        <v>13916.858241919999</v>
      </c>
      <c r="Y57" s="146">
        <v>13946.155898360001</v>
      </c>
      <c r="Z57" s="43"/>
      <c r="AA57" s="43"/>
      <c r="AB57" s="43"/>
      <c r="AC57" s="43"/>
      <c r="AD57" s="45"/>
      <c r="AE57" s="45"/>
      <c r="AF57" s="45"/>
      <c r="AG57" s="46"/>
    </row>
    <row r="58" spans="1:33" ht="13.5">
      <c r="A58" s="26">
        <v>9</v>
      </c>
      <c r="B58" s="43">
        <v>11882.303711</v>
      </c>
      <c r="C58" s="43">
        <v>12102.451171999999</v>
      </c>
      <c r="D58" s="43">
        <v>11961.331055000001</v>
      </c>
      <c r="E58" s="43">
        <v>11961.331055000001</v>
      </c>
      <c r="F58" s="45">
        <v>14068.252930000001</v>
      </c>
      <c r="G58" s="45">
        <v>14069.664063</v>
      </c>
      <c r="H58" s="45">
        <v>14068.252930000001</v>
      </c>
      <c r="I58" s="46">
        <v>14065.430664</v>
      </c>
      <c r="J58" s="43"/>
      <c r="K58" s="43"/>
      <c r="L58" s="43"/>
      <c r="M58" s="43"/>
      <c r="N58" s="45"/>
      <c r="O58" s="45"/>
      <c r="P58" s="45"/>
      <c r="Q58" s="46"/>
      <c r="R58" s="146">
        <v>11712.112656400001</v>
      </c>
      <c r="S58" s="146">
        <v>11801.712500199999</v>
      </c>
      <c r="T58" s="146">
        <v>11817.841992360001</v>
      </c>
      <c r="U58" s="146">
        <v>11785.47714868</v>
      </c>
      <c r="V58" s="146">
        <v>14041.988476840001</v>
      </c>
      <c r="W58" s="146">
        <v>14048.18984404</v>
      </c>
      <c r="X58" s="146">
        <v>14049.17382828</v>
      </c>
      <c r="Y58" s="146">
        <v>14039.093242159999</v>
      </c>
      <c r="Z58" s="43"/>
      <c r="AA58" s="43"/>
      <c r="AB58" s="43"/>
      <c r="AC58" s="43"/>
      <c r="AD58" s="45"/>
      <c r="AE58" s="45"/>
      <c r="AF58" s="45"/>
      <c r="AG58" s="46"/>
    </row>
    <row r="59" spans="1:33" ht="13.5">
      <c r="A59" s="26">
        <v>10</v>
      </c>
      <c r="B59" s="43">
        <v>12336.709961</v>
      </c>
      <c r="C59" s="43">
        <v>12507.465819999999</v>
      </c>
      <c r="D59" s="43">
        <v>12373.401367</v>
      </c>
      <c r="E59" s="43">
        <v>12412.915039</v>
      </c>
      <c r="F59" s="45">
        <v>14092.243164</v>
      </c>
      <c r="G59" s="45">
        <v>14092.243164</v>
      </c>
      <c r="H59" s="45">
        <v>14092.243164</v>
      </c>
      <c r="I59" s="46">
        <v>14095.065430000001</v>
      </c>
      <c r="J59" s="43"/>
      <c r="K59" s="43"/>
      <c r="L59" s="43"/>
      <c r="M59" s="43"/>
      <c r="N59" s="45"/>
      <c r="O59" s="45"/>
      <c r="P59" s="45"/>
      <c r="Q59" s="46"/>
      <c r="R59" s="146">
        <v>12167.476211000001</v>
      </c>
      <c r="S59" s="146">
        <v>12241.4570312</v>
      </c>
      <c r="T59" s="146">
        <v>12217.02167964</v>
      </c>
      <c r="U59" s="146">
        <v>12272.471523480001</v>
      </c>
      <c r="V59" s="146">
        <v>14085.52589848</v>
      </c>
      <c r="W59" s="146">
        <v>14084.92101572</v>
      </c>
      <c r="X59" s="146">
        <v>14084.52589848</v>
      </c>
      <c r="Y59" s="146">
        <v>14084.76769552</v>
      </c>
      <c r="Z59" s="43"/>
      <c r="AA59" s="43"/>
      <c r="AB59" s="43"/>
      <c r="AC59" s="43"/>
      <c r="AD59" s="45"/>
      <c r="AE59" s="45"/>
      <c r="AF59" s="45"/>
      <c r="AG59" s="46"/>
    </row>
    <row r="60" spans="1:33" ht="13.5">
      <c r="A60" s="26">
        <v>11</v>
      </c>
      <c r="B60" s="43">
        <v>12775.59375</v>
      </c>
      <c r="C60" s="43">
        <v>12928.002930000001</v>
      </c>
      <c r="D60" s="43">
        <v>12786.882813</v>
      </c>
      <c r="E60" s="43">
        <v>12800.995117</v>
      </c>
      <c r="F60" s="45">
        <v>14106.355469</v>
      </c>
      <c r="G60" s="45">
        <v>14106.355469</v>
      </c>
      <c r="H60" s="45">
        <v>14107.766602</v>
      </c>
      <c r="I60" s="46">
        <v>14107.766602</v>
      </c>
      <c r="J60" s="43"/>
      <c r="K60" s="43"/>
      <c r="L60" s="43"/>
      <c r="M60" s="43"/>
      <c r="N60" s="45"/>
      <c r="O60" s="45"/>
      <c r="P60" s="45"/>
      <c r="Q60" s="46"/>
      <c r="R60" s="146">
        <v>12678.706289080001</v>
      </c>
      <c r="S60" s="146">
        <v>12697.680664</v>
      </c>
      <c r="T60" s="146">
        <v>12699.10800812</v>
      </c>
      <c r="U60" s="146">
        <v>12692.332695159999</v>
      </c>
      <c r="V60" s="146">
        <v>14103.4040236</v>
      </c>
      <c r="W60" s="146">
        <v>14102.4040236</v>
      </c>
      <c r="X60" s="146">
        <v>14103.42003936</v>
      </c>
      <c r="Y60" s="146">
        <v>14104.210273840001</v>
      </c>
      <c r="Z60" s="43"/>
      <c r="AA60" s="43"/>
      <c r="AB60" s="43"/>
      <c r="AC60" s="43"/>
      <c r="AD60" s="45"/>
      <c r="AE60" s="45"/>
      <c r="AF60" s="45"/>
      <c r="AG60" s="46"/>
    </row>
    <row r="61" spans="1:33" ht="13.5">
      <c r="A61" s="26">
        <v>12</v>
      </c>
      <c r="B61" s="43">
        <v>13097.347656</v>
      </c>
      <c r="C61" s="43">
        <v>13201.776367</v>
      </c>
      <c r="D61" s="43">
        <v>13049.366211</v>
      </c>
      <c r="E61" s="43">
        <v>13169.318359000001</v>
      </c>
      <c r="F61" s="45">
        <v>14110.588867</v>
      </c>
      <c r="G61" s="45">
        <v>14110.588867</v>
      </c>
      <c r="H61" s="45">
        <v>14110.588867</v>
      </c>
      <c r="I61" s="46">
        <v>14110.588867</v>
      </c>
      <c r="J61" s="43"/>
      <c r="K61" s="43"/>
      <c r="L61" s="43"/>
      <c r="M61" s="43"/>
      <c r="N61" s="45"/>
      <c r="O61" s="45"/>
      <c r="P61" s="45"/>
      <c r="Q61" s="46"/>
      <c r="R61" s="146">
        <v>12980.256562320001</v>
      </c>
      <c r="S61" s="146">
        <v>13054.5123048</v>
      </c>
      <c r="T61" s="146">
        <v>12961.87085956</v>
      </c>
      <c r="U61" s="146">
        <v>13100.18785124</v>
      </c>
      <c r="V61" s="146">
        <v>14109.40351556</v>
      </c>
      <c r="W61" s="146">
        <v>14109.40351556</v>
      </c>
      <c r="X61" s="146">
        <v>14109.798632800001</v>
      </c>
      <c r="Y61" s="146">
        <v>14109.798632800001</v>
      </c>
      <c r="Z61" s="43"/>
      <c r="AA61" s="43"/>
      <c r="AB61" s="43"/>
      <c r="AC61" s="43"/>
      <c r="AD61" s="45"/>
      <c r="AE61" s="45"/>
      <c r="AF61" s="45"/>
      <c r="AG61" s="46"/>
    </row>
    <row r="62" spans="1:33">
      <c r="A62" s="26">
        <v>13</v>
      </c>
      <c r="B62" s="43">
        <v>13352.774414</v>
      </c>
      <c r="C62" s="43">
        <v>13444.501953000001</v>
      </c>
      <c r="D62" s="43">
        <v>13371.120117</v>
      </c>
      <c r="E62" s="43">
        <v>13364.064453000001</v>
      </c>
      <c r="F62" s="45">
        <v>14112</v>
      </c>
      <c r="G62" s="45">
        <v>14112</v>
      </c>
      <c r="H62" s="45">
        <v>14112</v>
      </c>
      <c r="I62" s="43">
        <v>14112</v>
      </c>
      <c r="J62" s="43"/>
      <c r="K62" s="43"/>
      <c r="L62" s="43"/>
      <c r="M62" s="43"/>
      <c r="N62" s="45"/>
      <c r="O62" s="45"/>
      <c r="P62" s="45"/>
      <c r="Q62" s="43"/>
      <c r="R62" s="146">
        <v>13272.254921759999</v>
      </c>
      <c r="S62" s="146">
        <v>13295.866601400001</v>
      </c>
      <c r="T62" s="146">
        <v>13311.029023320001</v>
      </c>
      <c r="U62" s="146">
        <v>13300.535546680001</v>
      </c>
      <c r="V62" s="146">
        <v>14111.604882760001</v>
      </c>
      <c r="W62" s="146">
        <v>14111.604882760001</v>
      </c>
      <c r="X62" s="146">
        <v>14111.604882760001</v>
      </c>
      <c r="Y62" s="146">
        <v>14111.604882760001</v>
      </c>
      <c r="Z62" s="43"/>
      <c r="AA62" s="43"/>
      <c r="AB62" s="43"/>
      <c r="AC62" s="43"/>
      <c r="AD62" s="45"/>
      <c r="AE62" s="45"/>
      <c r="AF62" s="45"/>
      <c r="AG62" s="43"/>
    </row>
    <row r="63" spans="1:33">
      <c r="A63" s="26">
        <v>14</v>
      </c>
      <c r="B63" s="43">
        <v>13568.688477</v>
      </c>
      <c r="C63" s="43">
        <v>13663.238281</v>
      </c>
      <c r="D63" s="43">
        <v>13589.856444999999</v>
      </c>
      <c r="E63" s="43">
        <v>13548.931640999999</v>
      </c>
      <c r="F63" s="45">
        <v>14112</v>
      </c>
      <c r="G63" s="45">
        <v>14112</v>
      </c>
      <c r="H63" s="45">
        <v>14112</v>
      </c>
      <c r="I63" s="43">
        <v>14112</v>
      </c>
      <c r="J63" s="43"/>
      <c r="K63" s="43"/>
      <c r="L63" s="43"/>
      <c r="M63" s="43"/>
      <c r="N63" s="45"/>
      <c r="O63" s="45"/>
      <c r="P63" s="45"/>
      <c r="Q63" s="43"/>
      <c r="R63" s="146">
        <v>13497.23253936</v>
      </c>
      <c r="S63" s="146">
        <v>13527.996484200001</v>
      </c>
      <c r="T63" s="146">
        <v>13513.61027316</v>
      </c>
      <c r="U63" s="146">
        <v>13489.16882836</v>
      </c>
      <c r="V63" s="146">
        <v>14112</v>
      </c>
      <c r="W63" s="146">
        <v>14112</v>
      </c>
      <c r="X63" s="146">
        <v>14112</v>
      </c>
      <c r="Y63" s="146">
        <v>14112</v>
      </c>
      <c r="Z63" s="43"/>
      <c r="AA63" s="43"/>
      <c r="AB63" s="43"/>
      <c r="AC63" s="43"/>
      <c r="AD63" s="45"/>
      <c r="AE63" s="45"/>
      <c r="AF63" s="45"/>
      <c r="AG63" s="43"/>
    </row>
    <row r="64" spans="1:33">
      <c r="A64" s="26">
        <v>15</v>
      </c>
      <c r="B64" s="43">
        <v>13770.489258</v>
      </c>
      <c r="C64" s="43">
        <v>13807.180664</v>
      </c>
      <c r="D64" s="43">
        <v>13722.508789</v>
      </c>
      <c r="E64" s="43">
        <v>13742.265625</v>
      </c>
      <c r="F64" s="45">
        <v>14112</v>
      </c>
      <c r="G64" s="45">
        <v>14112</v>
      </c>
      <c r="H64" s="45">
        <v>14112</v>
      </c>
      <c r="I64" s="43">
        <v>14112</v>
      </c>
      <c r="J64" s="43"/>
      <c r="K64" s="43"/>
      <c r="L64" s="43"/>
      <c r="M64" s="43"/>
      <c r="N64" s="45"/>
      <c r="O64" s="45"/>
      <c r="P64" s="45"/>
      <c r="Q64" s="43"/>
      <c r="R64" s="146">
        <v>13724.985039319999</v>
      </c>
      <c r="S64" s="146">
        <v>13723.815234199999</v>
      </c>
      <c r="T64" s="146">
        <v>13682.366132679999</v>
      </c>
      <c r="U64" s="146">
        <v>13673.132109480001</v>
      </c>
      <c r="V64" s="146">
        <v>14112</v>
      </c>
      <c r="W64" s="146">
        <v>14112</v>
      </c>
      <c r="X64" s="146">
        <v>14112</v>
      </c>
      <c r="Y64" s="146">
        <v>14112</v>
      </c>
      <c r="Z64" s="43"/>
      <c r="AA64" s="43"/>
      <c r="AB64" s="43"/>
      <c r="AC64" s="43"/>
      <c r="AD64" s="45"/>
      <c r="AE64" s="45"/>
      <c r="AF64" s="45"/>
      <c r="AG64" s="43"/>
    </row>
    <row r="65" spans="1:33">
      <c r="A65" s="26">
        <v>16</v>
      </c>
      <c r="B65" s="43">
        <v>13860.806640999999</v>
      </c>
      <c r="C65" s="43">
        <v>13887.619140999999</v>
      </c>
      <c r="D65" s="43">
        <v>13848.105469</v>
      </c>
      <c r="E65" s="43">
        <v>13842.460938</v>
      </c>
      <c r="F65" s="45">
        <v>14112</v>
      </c>
      <c r="G65" s="45">
        <v>14112</v>
      </c>
      <c r="H65" s="45">
        <v>14112</v>
      </c>
      <c r="I65" s="43">
        <v>14112</v>
      </c>
      <c r="J65" s="43"/>
      <c r="K65" s="43"/>
      <c r="L65" s="43"/>
      <c r="M65" s="43"/>
      <c r="N65" s="45"/>
      <c r="O65" s="45"/>
      <c r="P65" s="45"/>
      <c r="Q65" s="43"/>
      <c r="R65" s="146">
        <v>13840.517773759999</v>
      </c>
      <c r="S65" s="146">
        <v>13845.356054799999</v>
      </c>
      <c r="T65" s="146">
        <v>13821.938398599999</v>
      </c>
      <c r="U65" s="146">
        <v>13822.40625036</v>
      </c>
      <c r="V65" s="146">
        <v>14112</v>
      </c>
      <c r="W65" s="146">
        <v>14112</v>
      </c>
      <c r="X65" s="146">
        <v>14112</v>
      </c>
      <c r="Y65" s="146">
        <v>14112</v>
      </c>
      <c r="Z65" s="43"/>
      <c r="AA65" s="43"/>
      <c r="AB65" s="43"/>
      <c r="AC65" s="43"/>
      <c r="AD65" s="45"/>
      <c r="AE65" s="45"/>
      <c r="AF65" s="45"/>
      <c r="AG65" s="43"/>
    </row>
    <row r="66" spans="1:33">
      <c r="A66" s="26">
        <v>17</v>
      </c>
      <c r="B66" s="43">
        <v>13961.001953000001</v>
      </c>
      <c r="C66" s="43">
        <v>13973.702148</v>
      </c>
      <c r="D66" s="43">
        <v>13935.599609000001</v>
      </c>
      <c r="E66" s="43">
        <v>13946.889648</v>
      </c>
      <c r="F66" s="43">
        <v>14112</v>
      </c>
      <c r="G66" s="45">
        <v>14112</v>
      </c>
      <c r="H66" s="45">
        <v>14112</v>
      </c>
      <c r="I66" s="43">
        <v>14112</v>
      </c>
      <c r="J66" s="43"/>
      <c r="K66" s="43"/>
      <c r="L66" s="43"/>
      <c r="M66" s="43"/>
      <c r="N66" s="43"/>
      <c r="O66" s="45"/>
      <c r="P66" s="45"/>
      <c r="Q66" s="43"/>
      <c r="R66" s="146">
        <v>13938.947265640001</v>
      </c>
      <c r="S66" s="146">
        <v>13914.0523438</v>
      </c>
      <c r="T66" s="146">
        <v>13917.1012498</v>
      </c>
      <c r="U66" s="146">
        <v>13908.6496092</v>
      </c>
      <c r="V66" s="146">
        <v>14112</v>
      </c>
      <c r="W66" s="146">
        <v>14112</v>
      </c>
      <c r="X66" s="146">
        <v>14112</v>
      </c>
      <c r="Y66" s="146">
        <v>14112</v>
      </c>
      <c r="Z66" s="43"/>
      <c r="AA66" s="43"/>
      <c r="AB66" s="43"/>
      <c r="AC66" s="43"/>
      <c r="AD66" s="43"/>
      <c r="AE66" s="45"/>
      <c r="AF66" s="45"/>
      <c r="AG66" s="43"/>
    </row>
    <row r="67" spans="1:33">
      <c r="A67" s="26">
        <v>18</v>
      </c>
      <c r="B67" s="43">
        <v>14011.804688</v>
      </c>
      <c r="C67" s="43">
        <v>14030.150390999999</v>
      </c>
      <c r="D67" s="43">
        <v>13994.870117</v>
      </c>
      <c r="E67" s="43">
        <v>13980.758789</v>
      </c>
      <c r="F67" s="43">
        <v>14112</v>
      </c>
      <c r="G67" s="45">
        <v>14112</v>
      </c>
      <c r="H67" s="45">
        <v>14112</v>
      </c>
      <c r="I67" s="43">
        <v>14112</v>
      </c>
      <c r="J67" s="43"/>
      <c r="K67" s="43"/>
      <c r="L67" s="43"/>
      <c r="M67" s="43"/>
      <c r="N67" s="43"/>
      <c r="O67" s="45"/>
      <c r="P67" s="45"/>
      <c r="Q67" s="43"/>
      <c r="R67" s="146">
        <v>13994.579922200001</v>
      </c>
      <c r="S67" s="146">
        <v>13995.2814452</v>
      </c>
      <c r="T67" s="146">
        <v>13976.27437476</v>
      </c>
      <c r="U67" s="146">
        <v>13972.275429519999</v>
      </c>
      <c r="V67" s="146">
        <v>14112</v>
      </c>
      <c r="W67" s="146">
        <v>14112</v>
      </c>
      <c r="X67" s="146">
        <v>14112</v>
      </c>
      <c r="Y67" s="146">
        <v>14112</v>
      </c>
      <c r="Z67" s="43"/>
      <c r="AA67" s="43"/>
      <c r="AB67" s="43"/>
      <c r="AC67" s="43"/>
      <c r="AD67" s="43"/>
      <c r="AE67" s="45"/>
      <c r="AF67" s="45"/>
      <c r="AG67" s="43"/>
    </row>
    <row r="68" spans="1:33">
      <c r="A68" s="26">
        <v>19</v>
      </c>
      <c r="B68" s="43">
        <v>14051.318359000001</v>
      </c>
      <c r="C68" s="43">
        <v>14058.374023</v>
      </c>
      <c r="D68" s="43">
        <v>14044.262694999999</v>
      </c>
      <c r="E68" s="43">
        <v>14007.571289</v>
      </c>
      <c r="F68" s="43">
        <v>14112</v>
      </c>
      <c r="G68" s="45">
        <v>14112</v>
      </c>
      <c r="H68" s="45">
        <v>14112</v>
      </c>
      <c r="I68" s="43">
        <v>14112</v>
      </c>
      <c r="J68" s="43"/>
      <c r="K68" s="43"/>
      <c r="L68" s="43"/>
      <c r="M68" s="43"/>
      <c r="N68" s="43"/>
      <c r="O68" s="45"/>
      <c r="P68" s="45"/>
      <c r="Q68" s="43"/>
      <c r="R68" s="43"/>
      <c r="S68" s="43"/>
      <c r="T68" s="43"/>
      <c r="U68" s="43"/>
      <c r="V68" s="43"/>
      <c r="W68" s="45"/>
      <c r="X68" s="45"/>
      <c r="Y68" s="43"/>
      <c r="Z68" s="43"/>
      <c r="AA68" s="43"/>
      <c r="AB68" s="43"/>
      <c r="AC68" s="43"/>
      <c r="AD68" s="43"/>
      <c r="AE68" s="45"/>
      <c r="AF68" s="45"/>
      <c r="AG68" s="43"/>
    </row>
    <row r="69" spans="1:33">
      <c r="A69" s="26">
        <v>20</v>
      </c>
      <c r="B69" s="43">
        <v>14065.430664</v>
      </c>
      <c r="C69" s="43">
        <v>14071.075194999999</v>
      </c>
      <c r="D69" s="43">
        <v>14069.664063</v>
      </c>
      <c r="E69" s="43">
        <v>14055.551758</v>
      </c>
      <c r="F69" s="43">
        <v>14112</v>
      </c>
      <c r="G69" s="45">
        <v>14112</v>
      </c>
      <c r="H69" s="45">
        <v>14112</v>
      </c>
      <c r="I69" s="43">
        <v>14112</v>
      </c>
      <c r="J69" s="43"/>
      <c r="K69" s="43"/>
      <c r="L69" s="43"/>
      <c r="M69" s="43"/>
      <c r="N69" s="43"/>
      <c r="O69" s="45"/>
      <c r="P69" s="45"/>
      <c r="Q69" s="43"/>
      <c r="R69" s="43"/>
      <c r="S69" s="43"/>
      <c r="T69" s="43"/>
      <c r="U69" s="43"/>
      <c r="V69" s="43"/>
      <c r="W69" s="45"/>
      <c r="X69" s="45"/>
      <c r="Y69" s="43"/>
      <c r="Z69" s="43"/>
      <c r="AA69" s="43"/>
      <c r="AB69" s="43"/>
      <c r="AC69" s="43"/>
      <c r="AD69" s="43"/>
      <c r="AE69" s="45"/>
      <c r="AF69" s="45"/>
      <c r="AG69" s="43"/>
    </row>
    <row r="70" spans="1:33">
      <c r="A70" s="26">
        <v>21</v>
      </c>
      <c r="B70" s="43">
        <v>14089.420898</v>
      </c>
      <c r="C70" s="43">
        <v>14086.598633</v>
      </c>
      <c r="D70" s="43">
        <v>14086.598633</v>
      </c>
      <c r="E70" s="43">
        <v>14088.009765999999</v>
      </c>
      <c r="F70" s="43">
        <v>14112</v>
      </c>
      <c r="G70" s="45">
        <v>14112</v>
      </c>
      <c r="H70" s="45">
        <v>14112</v>
      </c>
      <c r="I70" s="43">
        <v>14112</v>
      </c>
      <c r="J70" s="43"/>
      <c r="K70" s="43"/>
      <c r="L70" s="43"/>
      <c r="M70" s="43"/>
      <c r="N70" s="43"/>
      <c r="O70" s="45"/>
      <c r="P70" s="45"/>
      <c r="Q70" s="43"/>
      <c r="R70" s="43"/>
      <c r="S70" s="43"/>
      <c r="T70" s="43"/>
      <c r="U70" s="43"/>
      <c r="V70" s="43"/>
      <c r="W70" s="45"/>
      <c r="X70" s="45"/>
      <c r="Y70" s="43"/>
      <c r="Z70" s="43"/>
      <c r="AA70" s="43"/>
      <c r="AB70" s="43"/>
      <c r="AC70" s="43"/>
      <c r="AD70" s="43"/>
      <c r="AE70" s="45"/>
      <c r="AF70" s="45"/>
      <c r="AG70" s="43"/>
    </row>
    <row r="71" spans="1:33">
      <c r="A71" s="26">
        <v>22</v>
      </c>
      <c r="B71" s="43">
        <v>14100.709961</v>
      </c>
      <c r="C71" s="43">
        <v>14096.476563</v>
      </c>
      <c r="D71" s="43">
        <v>14093.654296999999</v>
      </c>
      <c r="E71" s="43">
        <v>14095.065430000001</v>
      </c>
      <c r="F71" s="43">
        <v>14112</v>
      </c>
      <c r="G71" s="45">
        <v>14112</v>
      </c>
      <c r="H71" s="45">
        <v>14112</v>
      </c>
      <c r="I71" s="43">
        <v>14112</v>
      </c>
      <c r="J71" s="43"/>
      <c r="K71" s="43"/>
      <c r="L71" s="43"/>
      <c r="M71" s="43"/>
      <c r="N71" s="43"/>
      <c r="O71" s="45"/>
      <c r="P71" s="45"/>
      <c r="Q71" s="43"/>
      <c r="R71" s="43"/>
      <c r="S71" s="43"/>
      <c r="T71" s="43"/>
      <c r="U71" s="43"/>
      <c r="V71" s="43"/>
      <c r="W71" s="45"/>
      <c r="X71" s="45"/>
      <c r="Y71" s="43"/>
      <c r="Z71" s="43"/>
      <c r="AA71" s="43"/>
      <c r="AB71" s="43"/>
      <c r="AC71" s="43"/>
      <c r="AD71" s="43"/>
      <c r="AE71" s="45"/>
      <c r="AF71" s="45"/>
      <c r="AG71" s="43"/>
    </row>
    <row r="72" spans="1:33">
      <c r="A72" s="26"/>
      <c r="B72" s="20"/>
      <c r="C72" s="20"/>
      <c r="D72" s="20"/>
      <c r="E72" s="20"/>
      <c r="F72" s="20"/>
      <c r="G72" s="22"/>
      <c r="H72" s="22"/>
      <c r="I72" s="20"/>
      <c r="J72" s="20"/>
      <c r="K72" s="20"/>
      <c r="L72" s="20"/>
      <c r="M72" s="20"/>
      <c r="N72" s="20"/>
      <c r="O72" s="22"/>
      <c r="P72" s="22"/>
      <c r="Q72" s="20"/>
      <c r="R72" s="20"/>
      <c r="S72" s="20"/>
      <c r="T72" s="20"/>
      <c r="U72" s="20"/>
      <c r="V72" s="20"/>
      <c r="W72" s="22"/>
      <c r="X72" s="22"/>
      <c r="Y72" s="20"/>
      <c r="Z72" s="20"/>
      <c r="AA72" s="20"/>
      <c r="AB72" s="20"/>
      <c r="AC72" s="20"/>
      <c r="AD72" s="20"/>
      <c r="AE72" s="22"/>
      <c r="AF72" s="22"/>
      <c r="AG72" s="20"/>
    </row>
    <row r="73" spans="1:33">
      <c r="A73" s="30"/>
      <c r="B73" s="30"/>
      <c r="C73" s="30"/>
      <c r="D73" s="30"/>
      <c r="E73" s="30"/>
      <c r="F73" s="30"/>
      <c r="G73" s="31"/>
      <c r="H73" s="31"/>
      <c r="I73" s="31"/>
      <c r="J73" s="30"/>
      <c r="K73" s="30"/>
      <c r="L73" s="30"/>
      <c r="M73" s="30"/>
      <c r="N73" s="30"/>
      <c r="O73" s="31"/>
      <c r="P73" s="31"/>
      <c r="Q73" s="31"/>
      <c r="R73" s="30"/>
      <c r="S73" s="30"/>
      <c r="T73" s="30"/>
      <c r="U73" s="30"/>
      <c r="V73" s="30"/>
      <c r="W73" s="31"/>
      <c r="X73" s="31"/>
      <c r="Y73" s="31"/>
      <c r="Z73" s="30"/>
      <c r="AA73" s="30"/>
      <c r="AB73" s="30"/>
      <c r="AC73" s="30"/>
      <c r="AD73" s="30"/>
      <c r="AE73" s="31"/>
      <c r="AF73" s="31"/>
      <c r="AG73" s="31"/>
    </row>
    <row r="74" spans="1:33">
      <c r="A74" s="27"/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</row>
    <row r="75" spans="1:33" s="42" customFormat="1" ht="37.5">
      <c r="A75" s="39" t="s">
        <v>37</v>
      </c>
      <c r="B75" s="40">
        <v>9.2484479229764105</v>
      </c>
      <c r="C75" s="40">
        <v>8.7853106413878503</v>
      </c>
      <c r="D75" s="40">
        <v>9.0821921502561391</v>
      </c>
      <c r="E75" s="40">
        <v>9.0750003237493004</v>
      </c>
      <c r="F75" s="40">
        <v>3.7066242872877302</v>
      </c>
      <c r="G75" s="40">
        <v>3.7140823160530099</v>
      </c>
      <c r="H75" s="40">
        <v>3.7538698356563498</v>
      </c>
      <c r="I75" s="40">
        <v>3.7351190313874398</v>
      </c>
      <c r="J75" s="121"/>
      <c r="K75" s="121"/>
      <c r="L75" s="121"/>
      <c r="M75" s="121"/>
      <c r="N75" s="40"/>
      <c r="O75" s="40"/>
      <c r="P75" s="40"/>
      <c r="Q75" s="40"/>
      <c r="R75" s="40">
        <f>IF(OR(MIN(R$45:R$72)&gt;$E1*$I$1,SUM(R$45:R$72)=0),"",(LOG10(($E1*$I$1)/INDEX(R$45:R$72,MATCH($E1*$I$1,R$45:R$72)))/LOG10(INDEX(R$45:R$72,MATCH($E1*$I$1,R$45:R$72))/INDEX(R$45:R$72,1+MATCH($E1*$I$1,R$45:R$72))))*(INDEX($A$45:$A$72,MATCH($E1*$I$1,R$45:R$72))-INDEX($A$45:$A$68,1+MATCH($E1*$I$1,R$45:R$72)))+INDEX($A$45:$A$68,MATCH($E1*$I$1,R$45:R$72)))</f>
        <v>9.6261446811875775</v>
      </c>
      <c r="S75" s="40">
        <f t="shared" ref="S75:Y75" si="0">IF(OR(MIN(S$45:S$72)&gt;$E1*$I$1,SUM(S$45:S$72)=0),"",(LOG10(($E1*$I$1)/INDEX(S$45:S$72,MATCH($E1*$I$1,S$45:S$72)))/LOG10(INDEX(S$45:S$72,MATCH($E1*$I$1,S$45:S$72))/INDEX(S$45:S$72,1+MATCH($E1*$I$1,S$45:S$72))))*(INDEX($A$45:$A$72,MATCH($E1*$I$1,S$45:S$72))-INDEX($A$45:$A$68,1+MATCH($E1*$I$1,S$45:S$72)))+INDEX($A$45:$A$68,MATCH($E1*$I$1,S$45:S$72)))</f>
        <v>9.4445132472550526</v>
      </c>
      <c r="T75" s="40">
        <f t="shared" si="0"/>
        <v>9.4484120217600083</v>
      </c>
      <c r="U75" s="40">
        <f t="shared" si="0"/>
        <v>9.4356203061877224</v>
      </c>
      <c r="V75" s="40">
        <f t="shared" si="0"/>
        <v>4.0245632528712569</v>
      </c>
      <c r="W75" s="40">
        <f t="shared" si="0"/>
        <v>3.9566066141490501</v>
      </c>
      <c r="X75" s="40">
        <f t="shared" si="0"/>
        <v>3.9486484925606291</v>
      </c>
      <c r="Y75" s="40">
        <f t="shared" si="0"/>
        <v>3.9574234035474793</v>
      </c>
      <c r="Z75" s="40"/>
      <c r="AA75" s="40"/>
      <c r="AB75" s="40"/>
      <c r="AC75" s="40"/>
      <c r="AD75" s="40"/>
      <c r="AE75" s="40"/>
      <c r="AF75" s="40"/>
      <c r="AG75" s="40"/>
    </row>
    <row r="76" spans="1:33">
      <c r="B76" s="33"/>
      <c r="C76" s="33"/>
      <c r="D76" s="33"/>
      <c r="E76" s="33"/>
      <c r="G76" s="11"/>
    </row>
    <row r="77" spans="1:33">
      <c r="G77" s="11"/>
    </row>
    <row r="78" spans="1:33">
      <c r="G78" s="11"/>
      <c r="H78" s="9"/>
      <c r="I78" s="9"/>
      <c r="J78" s="9"/>
      <c r="K78" s="9"/>
    </row>
    <row r="79" spans="1:33">
      <c r="G79" s="11"/>
    </row>
    <row r="80" spans="1:33">
      <c r="G80" s="11"/>
    </row>
    <row r="81" spans="1:33">
      <c r="G81" s="11"/>
    </row>
    <row r="82" spans="1:33">
      <c r="G82" s="11"/>
    </row>
    <row r="83" spans="1:33">
      <c r="G83" s="11"/>
    </row>
    <row r="84" spans="1:33">
      <c r="G84" s="11"/>
    </row>
    <row r="85" spans="1:33" s="11" customFormat="1">
      <c r="F85" s="10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</row>
    <row r="86" spans="1:33" s="11" customFormat="1">
      <c r="F86" s="10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</row>
    <row r="87" spans="1:33" s="11" customFormat="1">
      <c r="F87" s="10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</row>
    <row r="88" spans="1:33" s="11" customFormat="1">
      <c r="F88" s="10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</row>
    <row r="89" spans="1:33" s="11" customFormat="1">
      <c r="F89" s="10"/>
      <c r="G89" s="10"/>
      <c r="H89" s="34"/>
      <c r="I89" s="34"/>
      <c r="J89" s="34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</row>
    <row r="90" spans="1:33" s="11" customFormat="1" ht="13">
      <c r="A90" s="23"/>
      <c r="F90" s="10"/>
      <c r="G90" s="10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</row>
    <row r="91" spans="1:33" s="11" customFormat="1">
      <c r="F91" s="35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</row>
    <row r="92" spans="1:33" s="11" customFormat="1">
      <c r="F92" s="10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</row>
    <row r="93" spans="1:33" s="11" customFormat="1">
      <c r="F93" s="10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</row>
    <row r="94" spans="1:33" s="11" customFormat="1">
      <c r="F94" s="10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</row>
    <row r="95" spans="1:33" s="11" customFormat="1">
      <c r="F95" s="10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</row>
    <row r="96" spans="1:33" s="11" customFormat="1">
      <c r="F96" s="10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</row>
    <row r="97" spans="1:33" s="11" customFormat="1">
      <c r="F97" s="10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</row>
    <row r="98" spans="1:33" s="11" customFormat="1">
      <c r="F98" s="10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</row>
    <row r="99" spans="1:33" s="11" customFormat="1">
      <c r="F99" s="10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</row>
    <row r="100" spans="1:33" s="11" customFormat="1">
      <c r="F100" s="10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</row>
    <row r="101" spans="1:33" s="11" customFormat="1">
      <c r="F101" s="10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</row>
    <row r="102" spans="1:33" s="11" customFormat="1">
      <c r="F102" s="10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</row>
    <row r="103" spans="1:33" s="11" customFormat="1">
      <c r="F103" s="10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</row>
    <row r="104" spans="1:33" s="11" customFormat="1">
      <c r="F104" s="10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</row>
    <row r="106" spans="1:33" s="11" customFormat="1" ht="13">
      <c r="A106" s="23"/>
      <c r="F106" s="10"/>
      <c r="G106" s="10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</row>
    <row r="107" spans="1:33" s="11" customFormat="1">
      <c r="F107" s="35"/>
      <c r="G107" s="35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</row>
    <row r="116" spans="6:33" s="11" customFormat="1">
      <c r="F116" s="10"/>
      <c r="G116" s="10"/>
      <c r="H116" s="34"/>
      <c r="I116" s="34"/>
      <c r="J116" s="34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</row>
    <row r="118" spans="6:33" s="11" customFormat="1">
      <c r="F118" s="10"/>
      <c r="G118" s="10"/>
      <c r="H118" s="34"/>
      <c r="I118" s="34"/>
      <c r="J118" s="34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</row>
    <row r="120" spans="6:33" s="11" customFormat="1">
      <c r="F120" s="10"/>
      <c r="G120" s="10"/>
      <c r="H120" s="34"/>
      <c r="I120" s="34"/>
      <c r="J120" s="34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</row>
    <row r="122" spans="6:33" s="11" customFormat="1">
      <c r="F122" s="10"/>
      <c r="G122" s="10"/>
      <c r="H122" s="9"/>
      <c r="I122" s="9"/>
      <c r="J122" s="9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</row>
    <row r="124" spans="6:33" s="11" customFormat="1">
      <c r="F124" s="36"/>
      <c r="G124" s="36"/>
      <c r="H124" s="37"/>
      <c r="I124" s="37"/>
      <c r="J124" s="37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</row>
    <row r="125" spans="6:33" s="11" customFormat="1">
      <c r="F125" s="36"/>
      <c r="G125" s="36"/>
      <c r="H125" s="34"/>
      <c r="I125" s="34"/>
      <c r="J125" s="34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</row>
    <row r="126" spans="6:33" s="11" customFormat="1">
      <c r="F126" s="36"/>
      <c r="G126" s="36"/>
      <c r="H126" s="34"/>
      <c r="I126" s="34"/>
      <c r="J126" s="34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</row>
    <row r="127" spans="6:33" s="11" customFormat="1">
      <c r="F127" s="36"/>
      <c r="G127" s="36"/>
      <c r="H127" s="34"/>
      <c r="I127" s="34"/>
      <c r="J127" s="34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</row>
    <row r="128" spans="6:33" s="11" customFormat="1">
      <c r="F128" s="36"/>
      <c r="G128" s="36"/>
      <c r="H128" s="34"/>
      <c r="I128" s="34"/>
      <c r="J128" s="34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</row>
    <row r="129" spans="6:33" s="11" customFormat="1">
      <c r="F129" s="36"/>
      <c r="G129" s="36"/>
      <c r="H129" s="34"/>
      <c r="I129" s="34"/>
      <c r="J129" s="34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</row>
    <row r="130" spans="6:33" s="11" customFormat="1">
      <c r="F130" s="36"/>
      <c r="G130" s="36"/>
      <c r="H130" s="34"/>
      <c r="I130" s="34"/>
      <c r="J130" s="34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</row>
    <row r="131" spans="6:33" s="11" customFormat="1">
      <c r="F131" s="36"/>
      <c r="G131" s="36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</row>
    <row r="132" spans="6:33" s="11" customFormat="1">
      <c r="F132" s="36"/>
      <c r="G132" s="36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</row>
  </sheetData>
  <mergeCells count="5">
    <mergeCell ref="A1:D1"/>
    <mergeCell ref="B43:I43"/>
    <mergeCell ref="J43:Q43"/>
    <mergeCell ref="R43:Y43"/>
    <mergeCell ref="Z43:AG43"/>
  </mergeCells>
  <phoneticPr fontId="1" type="noConversion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32"/>
  <sheetViews>
    <sheetView topLeftCell="H30" zoomScaleNormal="100" workbookViewId="0">
      <selection activeCell="O56" sqref="O56"/>
    </sheetView>
  </sheetViews>
  <sheetFormatPr defaultColWidth="9" defaultRowHeight="12.5"/>
  <cols>
    <col min="1" max="1" width="8.54296875" style="11" customWidth="1"/>
    <col min="2" max="2" width="7.1796875" style="11" customWidth="1"/>
    <col min="3" max="3" width="8.26953125" style="11" customWidth="1"/>
    <col min="4" max="4" width="8.453125" style="11" customWidth="1"/>
    <col min="5" max="5" width="8.54296875" style="11" customWidth="1"/>
    <col min="6" max="7" width="7.453125" style="10" customWidth="1"/>
    <col min="8" max="17" width="7.453125" style="11" customWidth="1"/>
    <col min="18" max="18" width="7.453125" style="8" customWidth="1"/>
    <col min="19" max="19" width="9.1796875" style="8" customWidth="1"/>
    <col min="20" max="20" width="7.453125" style="8" customWidth="1"/>
    <col min="21" max="16384" width="9" style="8"/>
  </cols>
  <sheetData>
    <row r="1" spans="1:15" ht="21" customHeight="1">
      <c r="A1" s="241" t="s">
        <v>50</v>
      </c>
      <c r="B1" s="241"/>
      <c r="C1" s="241"/>
      <c r="D1" s="241"/>
      <c r="E1" s="153">
        <v>0.85</v>
      </c>
      <c r="F1" s="10" t="s">
        <v>137</v>
      </c>
      <c r="G1" s="10">
        <v>8760</v>
      </c>
      <c r="H1" s="11" t="s">
        <v>138</v>
      </c>
      <c r="I1" s="11">
        <v>14112</v>
      </c>
      <c r="L1" s="9"/>
      <c r="M1" s="28"/>
      <c r="N1" s="28"/>
      <c r="O1" s="9"/>
    </row>
    <row r="2" spans="1:15" ht="13">
      <c r="A2" s="24"/>
      <c r="F2" s="12"/>
      <c r="G2" s="12"/>
      <c r="H2" s="23"/>
      <c r="I2" s="23"/>
      <c r="J2" s="23"/>
    </row>
    <row r="3" spans="1:15" ht="13">
      <c r="A3" s="24"/>
      <c r="F3" s="12"/>
      <c r="G3" s="12"/>
      <c r="H3" s="23"/>
      <c r="I3" s="23"/>
      <c r="J3" s="23"/>
    </row>
    <row r="4" spans="1:15" ht="13">
      <c r="A4" s="24"/>
      <c r="F4" s="12"/>
      <c r="G4" s="12"/>
      <c r="H4" s="23"/>
      <c r="I4" s="23"/>
      <c r="J4" s="23"/>
    </row>
    <row r="5" spans="1:15" ht="13">
      <c r="A5" s="24"/>
      <c r="F5" s="12"/>
      <c r="G5" s="12"/>
      <c r="H5" s="23"/>
      <c r="I5" s="23"/>
      <c r="J5" s="23"/>
    </row>
    <row r="6" spans="1:15" ht="13">
      <c r="A6" s="24"/>
      <c r="F6" s="12"/>
      <c r="G6" s="12"/>
      <c r="H6" s="23"/>
      <c r="I6" s="23"/>
      <c r="J6" s="23"/>
    </row>
    <row r="7" spans="1:15" ht="13">
      <c r="A7" s="24"/>
      <c r="F7" s="12"/>
      <c r="G7" s="12"/>
      <c r="H7" s="23"/>
      <c r="I7" s="23"/>
      <c r="J7" s="23"/>
    </row>
    <row r="8" spans="1:15" ht="13">
      <c r="A8" s="24"/>
      <c r="F8" s="12"/>
      <c r="G8" s="12"/>
      <c r="H8" s="23"/>
      <c r="I8" s="23"/>
      <c r="J8" s="23"/>
    </row>
    <row r="9" spans="1:15" ht="13">
      <c r="A9" s="24"/>
      <c r="F9" s="12"/>
      <c r="G9" s="12"/>
      <c r="H9" s="23"/>
      <c r="I9" s="23"/>
      <c r="J9" s="23"/>
    </row>
    <row r="10" spans="1:15" ht="13">
      <c r="A10" s="24"/>
      <c r="F10" s="12"/>
      <c r="G10" s="12"/>
      <c r="H10" s="23"/>
      <c r="I10" s="23"/>
      <c r="J10" s="23"/>
    </row>
    <row r="11" spans="1:15" ht="13">
      <c r="A11" s="24"/>
      <c r="F11" s="12"/>
      <c r="G11" s="12"/>
      <c r="H11" s="23"/>
      <c r="I11" s="23"/>
      <c r="J11" s="23"/>
    </row>
    <row r="12" spans="1:15" ht="13">
      <c r="A12" s="24"/>
      <c r="F12" s="12"/>
      <c r="G12" s="12"/>
      <c r="H12" s="23"/>
      <c r="I12" s="23"/>
      <c r="J12" s="23"/>
    </row>
    <row r="13" spans="1:15" ht="13">
      <c r="A13" s="24"/>
      <c r="F13" s="12"/>
      <c r="G13" s="12"/>
      <c r="H13" s="23"/>
      <c r="I13" s="23"/>
      <c r="J13" s="23"/>
    </row>
    <row r="14" spans="1:15" ht="13">
      <c r="A14" s="24"/>
      <c r="F14" s="12"/>
      <c r="G14" s="12"/>
      <c r="H14" s="23"/>
      <c r="I14" s="23"/>
      <c r="J14" s="23"/>
    </row>
    <row r="15" spans="1:15" ht="13">
      <c r="A15" s="24"/>
      <c r="F15" s="12"/>
      <c r="G15" s="12"/>
      <c r="H15" s="23"/>
      <c r="I15" s="23"/>
      <c r="J15" s="23"/>
    </row>
    <row r="16" spans="1:15" ht="13">
      <c r="A16" s="24"/>
      <c r="F16" s="12"/>
      <c r="G16" s="12"/>
      <c r="H16" s="23"/>
      <c r="I16" s="23"/>
      <c r="J16" s="23"/>
    </row>
    <row r="17" spans="1:10" ht="13">
      <c r="A17" s="24"/>
      <c r="F17" s="12"/>
      <c r="G17" s="12"/>
      <c r="H17" s="23"/>
      <c r="I17" s="23"/>
      <c r="J17" s="23"/>
    </row>
    <row r="18" spans="1:10" ht="13">
      <c r="A18" s="24"/>
      <c r="F18" s="12"/>
      <c r="G18" s="12"/>
      <c r="H18" s="23"/>
      <c r="I18" s="23"/>
      <c r="J18" s="23"/>
    </row>
    <row r="19" spans="1:10" ht="13">
      <c r="A19" s="24"/>
      <c r="F19" s="12"/>
      <c r="G19" s="12"/>
      <c r="H19" s="23"/>
      <c r="I19" s="23"/>
      <c r="J19" s="23"/>
    </row>
    <row r="20" spans="1:10" ht="13">
      <c r="A20" s="24"/>
      <c r="F20" s="12"/>
      <c r="G20" s="12"/>
      <c r="H20" s="23"/>
      <c r="I20" s="23"/>
      <c r="J20" s="23"/>
    </row>
    <row r="21" spans="1:10" ht="13">
      <c r="A21" s="24"/>
      <c r="F21" s="12"/>
      <c r="G21" s="12"/>
      <c r="H21" s="23"/>
      <c r="I21" s="23"/>
      <c r="J21" s="23"/>
    </row>
    <row r="22" spans="1:10" ht="13">
      <c r="A22" s="24"/>
      <c r="F22" s="12"/>
      <c r="G22" s="12"/>
      <c r="H22" s="23"/>
      <c r="I22" s="23"/>
      <c r="J22" s="23"/>
    </row>
    <row r="23" spans="1:10" ht="13">
      <c r="A23" s="24"/>
      <c r="F23" s="12"/>
      <c r="G23" s="12"/>
      <c r="H23" s="23"/>
      <c r="I23" s="23"/>
      <c r="J23" s="23"/>
    </row>
    <row r="24" spans="1:10" ht="13">
      <c r="A24" s="24"/>
      <c r="F24" s="12"/>
      <c r="G24" s="12"/>
      <c r="H24" s="23"/>
      <c r="I24" s="23"/>
      <c r="J24" s="23"/>
    </row>
    <row r="25" spans="1:10" ht="13">
      <c r="A25" s="24"/>
      <c r="F25" s="12"/>
      <c r="G25" s="12"/>
      <c r="H25" s="23"/>
      <c r="I25" s="23"/>
      <c r="J25" s="23"/>
    </row>
    <row r="26" spans="1:10" ht="13">
      <c r="A26" s="24"/>
      <c r="F26" s="12"/>
      <c r="G26" s="12"/>
      <c r="H26" s="23"/>
      <c r="I26" s="23"/>
      <c r="J26" s="23"/>
    </row>
    <row r="27" spans="1:10" ht="13">
      <c r="A27" s="24"/>
      <c r="F27" s="12"/>
      <c r="G27" s="12"/>
      <c r="H27" s="23"/>
      <c r="I27" s="23"/>
      <c r="J27" s="23"/>
    </row>
    <row r="28" spans="1:10" ht="13">
      <c r="A28" s="24"/>
      <c r="F28" s="12"/>
      <c r="G28" s="12"/>
      <c r="H28" s="23"/>
      <c r="I28" s="23"/>
      <c r="J28" s="23"/>
    </row>
    <row r="29" spans="1:10" ht="13">
      <c r="A29" s="24"/>
      <c r="F29" s="12"/>
      <c r="G29" s="12"/>
      <c r="H29" s="23"/>
      <c r="I29" s="23"/>
      <c r="J29" s="23"/>
    </row>
    <row r="30" spans="1:10" ht="13">
      <c r="A30" s="24"/>
      <c r="F30" s="12"/>
      <c r="G30" s="12"/>
      <c r="H30" s="23"/>
      <c r="I30" s="23"/>
      <c r="J30" s="23"/>
    </row>
    <row r="31" spans="1:10" ht="13">
      <c r="A31" s="24"/>
      <c r="F31" s="12"/>
      <c r="G31" s="12"/>
      <c r="H31" s="23"/>
      <c r="I31" s="23"/>
      <c r="J31" s="23"/>
    </row>
    <row r="32" spans="1:10" ht="13">
      <c r="A32" s="24"/>
      <c r="F32" s="12"/>
      <c r="G32" s="12"/>
      <c r="H32" s="23"/>
      <c r="I32" s="23"/>
      <c r="J32" s="23"/>
    </row>
    <row r="33" spans="1:33" ht="13">
      <c r="A33" s="24"/>
      <c r="F33" s="12"/>
      <c r="G33" s="12"/>
      <c r="H33" s="23"/>
      <c r="I33" s="23"/>
      <c r="J33" s="23"/>
    </row>
    <row r="34" spans="1:33" ht="13">
      <c r="A34" s="24"/>
      <c r="F34" s="12"/>
      <c r="G34" s="12"/>
      <c r="H34" s="23"/>
      <c r="I34" s="23"/>
      <c r="J34" s="23"/>
    </row>
    <row r="35" spans="1:33" ht="13">
      <c r="A35" s="24"/>
      <c r="F35" s="12"/>
      <c r="G35" s="12"/>
      <c r="H35" s="23"/>
      <c r="I35" s="23"/>
      <c r="J35" s="23"/>
    </row>
    <row r="36" spans="1:33" ht="13">
      <c r="A36" s="24"/>
      <c r="F36" s="12"/>
      <c r="G36" s="12"/>
      <c r="H36" s="23"/>
      <c r="I36" s="23"/>
      <c r="J36" s="23"/>
    </row>
    <row r="37" spans="1:33" ht="13">
      <c r="A37" s="24"/>
      <c r="F37" s="12"/>
      <c r="G37" s="12"/>
      <c r="H37" s="23"/>
      <c r="I37" s="23"/>
      <c r="J37" s="23"/>
    </row>
    <row r="38" spans="1:33" ht="13">
      <c r="A38" s="24"/>
      <c r="F38" s="12"/>
      <c r="G38" s="12"/>
      <c r="H38" s="23"/>
      <c r="I38" s="23"/>
      <c r="J38" s="23"/>
    </row>
    <row r="39" spans="1:33" ht="13">
      <c r="A39" s="24"/>
      <c r="F39" s="12"/>
      <c r="G39" s="12"/>
      <c r="H39" s="23"/>
      <c r="I39" s="23"/>
      <c r="J39" s="23"/>
    </row>
    <row r="40" spans="1:33" ht="13">
      <c r="A40" s="24"/>
      <c r="F40" s="12"/>
      <c r="G40" s="12"/>
      <c r="H40" s="23"/>
      <c r="I40" s="23"/>
      <c r="J40" s="23"/>
    </row>
    <row r="41" spans="1:33" ht="13">
      <c r="A41" s="24"/>
      <c r="F41" s="12"/>
      <c r="G41" s="12"/>
      <c r="H41" s="23"/>
      <c r="I41" s="23"/>
      <c r="J41" s="23"/>
    </row>
    <row r="42" spans="1:33" ht="13">
      <c r="A42" s="24"/>
      <c r="F42" s="12"/>
      <c r="G42" s="12"/>
      <c r="H42" s="23"/>
      <c r="I42" s="23"/>
      <c r="J42" s="23"/>
    </row>
    <row r="43" spans="1:33" s="18" customFormat="1" ht="25.5" customHeight="1">
      <c r="A43" s="25"/>
      <c r="B43" s="246" t="s">
        <v>31</v>
      </c>
      <c r="C43" s="247"/>
      <c r="D43" s="247"/>
      <c r="E43" s="247"/>
      <c r="F43" s="247"/>
      <c r="G43" s="247"/>
      <c r="H43" s="247"/>
      <c r="I43" s="248"/>
      <c r="J43" s="246" t="s">
        <v>143</v>
      </c>
      <c r="K43" s="247"/>
      <c r="L43" s="247"/>
      <c r="M43" s="247"/>
      <c r="N43" s="247"/>
      <c r="O43" s="247"/>
      <c r="P43" s="247"/>
      <c r="Q43" s="248"/>
      <c r="R43" s="246" t="s">
        <v>140</v>
      </c>
      <c r="S43" s="247"/>
      <c r="T43" s="247"/>
      <c r="U43" s="247"/>
      <c r="V43" s="247"/>
      <c r="W43" s="247"/>
      <c r="X43" s="247"/>
      <c r="Y43" s="248"/>
      <c r="Z43" s="246" t="s">
        <v>48</v>
      </c>
      <c r="AA43" s="247"/>
      <c r="AB43" s="247"/>
      <c r="AC43" s="247"/>
      <c r="AD43" s="247"/>
      <c r="AE43" s="247"/>
      <c r="AF43" s="247"/>
      <c r="AG43" s="248"/>
    </row>
    <row r="44" spans="1:33" s="15" customFormat="1" ht="112.5" customHeight="1">
      <c r="A44" s="49" t="s">
        <v>55</v>
      </c>
      <c r="B44" s="19" t="s">
        <v>34</v>
      </c>
      <c r="C44" s="19" t="s">
        <v>35</v>
      </c>
      <c r="D44" s="19" t="s">
        <v>44</v>
      </c>
      <c r="E44" s="19" t="s">
        <v>45</v>
      </c>
      <c r="F44" s="19" t="s">
        <v>32</v>
      </c>
      <c r="G44" s="19" t="s">
        <v>33</v>
      </c>
      <c r="H44" s="19" t="s">
        <v>46</v>
      </c>
      <c r="I44" s="19" t="s">
        <v>47</v>
      </c>
      <c r="J44" s="19" t="s">
        <v>112</v>
      </c>
      <c r="K44" s="19" t="s">
        <v>113</v>
      </c>
      <c r="L44" s="19" t="s">
        <v>117</v>
      </c>
      <c r="M44" s="19" t="s">
        <v>118</v>
      </c>
      <c r="N44" s="19" t="s">
        <v>114</v>
      </c>
      <c r="O44" s="19" t="s">
        <v>115</v>
      </c>
      <c r="P44" s="19" t="s">
        <v>119</v>
      </c>
      <c r="Q44" s="19" t="s">
        <v>120</v>
      </c>
      <c r="R44" s="19" t="s">
        <v>34</v>
      </c>
      <c r="S44" s="19" t="s">
        <v>35</v>
      </c>
      <c r="T44" s="19" t="s">
        <v>44</v>
      </c>
      <c r="U44" s="19" t="s">
        <v>45</v>
      </c>
      <c r="V44" s="19" t="s">
        <v>32</v>
      </c>
      <c r="W44" s="19" t="s">
        <v>33</v>
      </c>
      <c r="X44" s="19" t="s">
        <v>46</v>
      </c>
      <c r="Y44" s="19" t="s">
        <v>47</v>
      </c>
      <c r="Z44" s="19" t="s">
        <v>34</v>
      </c>
      <c r="AA44" s="19" t="s">
        <v>35</v>
      </c>
      <c r="AB44" s="19" t="s">
        <v>44</v>
      </c>
      <c r="AC44" s="19" t="s">
        <v>45</v>
      </c>
      <c r="AD44" s="19" t="s">
        <v>32</v>
      </c>
      <c r="AE44" s="19" t="s">
        <v>33</v>
      </c>
      <c r="AF44" s="19" t="s">
        <v>46</v>
      </c>
      <c r="AG44" s="19" t="s">
        <v>47</v>
      </c>
    </row>
    <row r="45" spans="1:33" ht="13.5">
      <c r="A45" s="26">
        <v>-4</v>
      </c>
      <c r="B45" s="43">
        <v>131.241592</v>
      </c>
      <c r="C45" s="43">
        <v>115.71839900000001</v>
      </c>
      <c r="D45" s="43">
        <v>145.35360700000001</v>
      </c>
      <c r="E45" s="43">
        <v>131.241592</v>
      </c>
      <c r="F45" s="45">
        <v>146.76480100000001</v>
      </c>
      <c r="G45" s="45">
        <v>134.06399500000001</v>
      </c>
      <c r="H45" s="45">
        <v>128.41920500000001</v>
      </c>
      <c r="I45" s="46">
        <v>100.195198</v>
      </c>
      <c r="J45" s="43"/>
      <c r="K45" s="43"/>
      <c r="L45" s="43"/>
      <c r="M45" s="43"/>
      <c r="N45" s="45"/>
      <c r="O45" s="45"/>
      <c r="P45" s="45"/>
      <c r="Q45" s="46"/>
      <c r="R45" s="43"/>
      <c r="S45" s="43"/>
      <c r="T45" s="43"/>
      <c r="U45" s="43"/>
      <c r="V45" s="45"/>
      <c r="W45" s="45"/>
      <c r="X45" s="45"/>
      <c r="Y45" s="46"/>
      <c r="Z45" s="43"/>
      <c r="AA45" s="43"/>
      <c r="AB45" s="43"/>
      <c r="AC45" s="43"/>
      <c r="AD45" s="45"/>
      <c r="AE45" s="45"/>
      <c r="AF45" s="45"/>
      <c r="AG45" s="46"/>
    </row>
    <row r="46" spans="1:33" ht="13.5">
      <c r="A46" s="26">
        <v>-3</v>
      </c>
      <c r="B46" s="43">
        <v>946.91522199999997</v>
      </c>
      <c r="C46" s="43">
        <v>890.46722399999999</v>
      </c>
      <c r="D46" s="43">
        <v>898.93438700000002</v>
      </c>
      <c r="E46" s="43">
        <v>931.39202899999998</v>
      </c>
      <c r="F46" s="45">
        <v>908.81280500000003</v>
      </c>
      <c r="G46" s="45">
        <v>915.86877400000003</v>
      </c>
      <c r="H46" s="45">
        <v>896.11199999999997</v>
      </c>
      <c r="I46" s="46">
        <v>842.48638900000003</v>
      </c>
      <c r="J46" s="43"/>
      <c r="K46" s="43"/>
      <c r="L46" s="43"/>
      <c r="M46" s="43"/>
      <c r="N46" s="45"/>
      <c r="O46" s="45"/>
      <c r="P46" s="45"/>
      <c r="Q46" s="46"/>
      <c r="R46" s="43"/>
      <c r="S46" s="43"/>
      <c r="T46" s="43"/>
      <c r="U46" s="43"/>
      <c r="V46" s="45"/>
      <c r="W46" s="45"/>
      <c r="X46" s="45"/>
      <c r="Y46" s="46"/>
      <c r="Z46" s="43"/>
      <c r="AA46" s="43"/>
      <c r="AB46" s="43"/>
      <c r="AC46" s="43"/>
      <c r="AD46" s="45"/>
      <c r="AE46" s="45"/>
      <c r="AF46" s="45"/>
      <c r="AG46" s="46"/>
    </row>
    <row r="47" spans="1:33">
      <c r="A47" s="26">
        <v>-2</v>
      </c>
      <c r="B47" s="43">
        <v>2414.563232</v>
      </c>
      <c r="C47" s="43">
        <v>2413.1520999999998</v>
      </c>
      <c r="D47" s="43">
        <v>2373.6384280000002</v>
      </c>
      <c r="E47" s="43">
        <v>2359.5263669999999</v>
      </c>
      <c r="F47" s="45">
        <v>2598.0192870000001</v>
      </c>
      <c r="G47" s="45">
        <v>2648.82251</v>
      </c>
      <c r="H47" s="45">
        <v>2590.963135</v>
      </c>
      <c r="I47" s="45">
        <v>2475.2448730000001</v>
      </c>
      <c r="J47" s="43"/>
      <c r="K47" s="43"/>
      <c r="L47" s="43"/>
      <c r="M47" s="43"/>
      <c r="N47" s="45"/>
      <c r="O47" s="45"/>
      <c r="P47" s="45"/>
      <c r="Q47" s="45"/>
      <c r="R47" s="43"/>
      <c r="S47" s="43"/>
      <c r="T47" s="43"/>
      <c r="U47" s="43"/>
      <c r="V47" s="45"/>
      <c r="W47" s="45"/>
      <c r="X47" s="45"/>
      <c r="Y47" s="45"/>
      <c r="Z47" s="43"/>
      <c r="AA47" s="43"/>
      <c r="AB47" s="43"/>
      <c r="AC47" s="43"/>
      <c r="AD47" s="45"/>
      <c r="AE47" s="45"/>
      <c r="AF47" s="45"/>
      <c r="AG47" s="45"/>
    </row>
    <row r="48" spans="1:33">
      <c r="A48" s="26">
        <v>-1</v>
      </c>
      <c r="B48" s="43">
        <v>3614.0832519999999</v>
      </c>
      <c r="C48" s="43">
        <v>3621.1391600000002</v>
      </c>
      <c r="D48" s="43">
        <v>3580.2143550000001</v>
      </c>
      <c r="E48" s="43">
        <v>3607.0270999999998</v>
      </c>
      <c r="F48" s="45">
        <v>3996.5183109999998</v>
      </c>
      <c r="G48" s="45">
        <v>4016.2751459999999</v>
      </c>
      <c r="H48" s="45">
        <v>3982.4064939999998</v>
      </c>
      <c r="I48" s="45">
        <v>3954.1823730000001</v>
      </c>
      <c r="J48" s="43"/>
      <c r="K48" s="43"/>
      <c r="L48" s="43"/>
      <c r="M48" s="43"/>
      <c r="N48" s="45"/>
      <c r="O48" s="45"/>
      <c r="P48" s="45"/>
      <c r="Q48" s="45"/>
      <c r="R48" s="43"/>
      <c r="S48" s="43"/>
      <c r="T48" s="43"/>
      <c r="U48" s="43"/>
      <c r="V48" s="45"/>
      <c r="W48" s="45"/>
      <c r="X48" s="45"/>
      <c r="Y48" s="45"/>
      <c r="Z48" s="43"/>
      <c r="AA48" s="43"/>
      <c r="AB48" s="43"/>
      <c r="AC48" s="43"/>
      <c r="AD48" s="45"/>
      <c r="AE48" s="45"/>
      <c r="AF48" s="45"/>
      <c r="AG48" s="45"/>
    </row>
    <row r="49" spans="1:33" ht="13.5">
      <c r="A49" s="26">
        <v>0</v>
      </c>
      <c r="B49" s="43">
        <v>4305.5712890000004</v>
      </c>
      <c r="C49" s="43">
        <v>4332.3837890000004</v>
      </c>
      <c r="D49" s="43">
        <v>4282.9921880000002</v>
      </c>
      <c r="E49" s="43">
        <v>4322.5053710000002</v>
      </c>
      <c r="F49" s="45">
        <v>4809.3696289999998</v>
      </c>
      <c r="G49" s="45">
        <v>4809.3696289999998</v>
      </c>
      <c r="H49" s="45">
        <v>4798.080078</v>
      </c>
      <c r="I49" s="45">
        <v>4769.8559569999998</v>
      </c>
      <c r="J49" s="43"/>
      <c r="K49" s="43"/>
      <c r="L49" s="43"/>
      <c r="M49" s="43"/>
      <c r="N49" s="45"/>
      <c r="O49" s="45"/>
      <c r="P49" s="45"/>
      <c r="Q49" s="45"/>
      <c r="R49" s="148">
        <v>3735.2243596046901</v>
      </c>
      <c r="S49" s="148">
        <v>3885.43606955214</v>
      </c>
      <c r="T49" s="148">
        <v>3713.5021558734002</v>
      </c>
      <c r="U49" s="148">
        <v>3879.0183668166901</v>
      </c>
      <c r="V49" s="149">
        <v>4046.2591953039</v>
      </c>
      <c r="W49" s="149">
        <v>4007.4493785960899</v>
      </c>
      <c r="X49" s="149">
        <v>4038.9696443039002</v>
      </c>
      <c r="Y49" s="150">
        <v>3976.9357065960899</v>
      </c>
      <c r="Z49" s="43"/>
      <c r="AA49" s="43"/>
      <c r="AB49" s="43"/>
      <c r="AC49" s="43"/>
      <c r="AD49" s="45"/>
      <c r="AE49" s="45"/>
      <c r="AF49" s="45"/>
      <c r="AG49" s="45"/>
    </row>
    <row r="50" spans="1:33" ht="13.5">
      <c r="A50" s="26">
        <v>1</v>
      </c>
      <c r="B50" s="43">
        <v>4868.6401370000003</v>
      </c>
      <c r="C50" s="43">
        <v>4857.3505859999996</v>
      </c>
      <c r="D50" s="43">
        <v>4840.4160160000001</v>
      </c>
      <c r="E50" s="43">
        <v>4867.2290039999998</v>
      </c>
      <c r="F50" s="45">
        <v>5591.1743159999996</v>
      </c>
      <c r="G50" s="45">
        <v>5629.2768550000001</v>
      </c>
      <c r="H50" s="45">
        <v>5565.7729490000002</v>
      </c>
      <c r="I50" s="45">
        <v>5553.0717770000001</v>
      </c>
      <c r="J50" s="43"/>
      <c r="K50" s="43"/>
      <c r="L50" s="43"/>
      <c r="M50" s="43"/>
      <c r="N50" s="45"/>
      <c r="O50" s="45"/>
      <c r="P50" s="45"/>
      <c r="Q50" s="45"/>
      <c r="R50" s="148">
        <v>4298.7434362671802</v>
      </c>
      <c r="S50" s="148">
        <v>4410.0545136921401</v>
      </c>
      <c r="T50" s="148">
        <v>4270.2894499721997</v>
      </c>
      <c r="U50" s="148">
        <v>4420.1981417352499</v>
      </c>
      <c r="V50" s="149">
        <v>4827.0757964924996</v>
      </c>
      <c r="W50" s="149">
        <v>4826.9353638284801</v>
      </c>
      <c r="X50" s="149">
        <v>4804.6744294925002</v>
      </c>
      <c r="Y50" s="150">
        <v>4754.7302858284802</v>
      </c>
      <c r="Z50" s="43"/>
      <c r="AA50" s="43"/>
      <c r="AB50" s="43"/>
      <c r="AC50" s="43"/>
      <c r="AD50" s="45"/>
      <c r="AE50" s="45"/>
      <c r="AF50" s="45"/>
      <c r="AG50" s="45"/>
    </row>
    <row r="51" spans="1:33" ht="13.5">
      <c r="A51" s="26">
        <v>2</v>
      </c>
      <c r="B51" s="43">
        <v>5434.53125</v>
      </c>
      <c r="C51" s="43">
        <v>5428.8862300000001</v>
      </c>
      <c r="D51" s="43">
        <v>5433.1201170000004</v>
      </c>
      <c r="E51" s="43">
        <v>5410.5410160000001</v>
      </c>
      <c r="F51" s="45">
        <v>6501.3984380000002</v>
      </c>
      <c r="G51" s="45">
        <v>6532.4448240000002</v>
      </c>
      <c r="H51" s="45">
        <v>6514.0991210000002</v>
      </c>
      <c r="I51" s="46">
        <v>6461.8847660000001</v>
      </c>
      <c r="J51" s="43"/>
      <c r="K51" s="43"/>
      <c r="L51" s="43"/>
      <c r="M51" s="43"/>
      <c r="N51" s="45"/>
      <c r="O51" s="45"/>
      <c r="P51" s="45"/>
      <c r="Q51" s="46"/>
      <c r="R51" s="148">
        <v>4863.7638959756796</v>
      </c>
      <c r="S51" s="148">
        <v>4981.4399322757699</v>
      </c>
      <c r="T51" s="148">
        <v>4862.6443657268501</v>
      </c>
      <c r="U51" s="148">
        <v>4964.4461136476202</v>
      </c>
      <c r="V51" s="149">
        <v>5738.3272717700002</v>
      </c>
      <c r="W51" s="149">
        <v>5730.6022298474199</v>
      </c>
      <c r="X51" s="149">
        <v>5759.0279547700002</v>
      </c>
      <c r="Y51" s="150">
        <v>5661.0421718474199</v>
      </c>
      <c r="Z51" s="43"/>
      <c r="AA51" s="43"/>
      <c r="AB51" s="43"/>
      <c r="AC51" s="43"/>
      <c r="AD51" s="45"/>
      <c r="AE51" s="45"/>
      <c r="AF51" s="45"/>
      <c r="AG51" s="46"/>
    </row>
    <row r="52" spans="1:33" ht="13.5">
      <c r="A52" s="26">
        <v>3</v>
      </c>
      <c r="B52" s="43">
        <v>6066.7490230000003</v>
      </c>
      <c r="C52" s="43">
        <v>6082.2719729999999</v>
      </c>
      <c r="D52" s="43">
        <v>6010.3007809999999</v>
      </c>
      <c r="E52" s="43">
        <v>6059.6928710000002</v>
      </c>
      <c r="F52" s="45">
        <v>7030.5986329999996</v>
      </c>
      <c r="G52" s="45">
        <v>7033.4208980000003</v>
      </c>
      <c r="H52" s="45">
        <v>7026.3647460000002</v>
      </c>
      <c r="I52" s="46">
        <v>7040.4765630000002</v>
      </c>
      <c r="J52" s="43"/>
      <c r="K52" s="43"/>
      <c r="L52" s="43"/>
      <c r="M52" s="43"/>
      <c r="N52" s="45"/>
      <c r="O52" s="45"/>
      <c r="P52" s="45"/>
      <c r="Q52" s="46"/>
      <c r="R52" s="148">
        <v>5495.94546979604</v>
      </c>
      <c r="S52" s="148">
        <v>5635.2595937642</v>
      </c>
      <c r="T52" s="148">
        <v>5440.9772360365596</v>
      </c>
      <c r="U52" s="148">
        <v>5620.5085578470698</v>
      </c>
      <c r="V52" s="149">
        <v>6267.2153407651804</v>
      </c>
      <c r="W52" s="149">
        <v>6230.6656344297298</v>
      </c>
      <c r="X52" s="149">
        <v>6262.98145376518</v>
      </c>
      <c r="Y52" s="150">
        <v>6240.7212994297297</v>
      </c>
      <c r="Z52" s="43"/>
      <c r="AA52" s="43"/>
      <c r="AB52" s="43"/>
      <c r="AC52" s="43"/>
      <c r="AD52" s="45"/>
      <c r="AE52" s="45"/>
      <c r="AF52" s="45"/>
      <c r="AG52" s="46"/>
    </row>
    <row r="53" spans="1:33" ht="13.5">
      <c r="A53" s="26">
        <v>4</v>
      </c>
      <c r="B53" s="43">
        <v>6626.9951170000004</v>
      </c>
      <c r="C53" s="43">
        <v>6615.7055659999996</v>
      </c>
      <c r="D53" s="43">
        <v>6591.7153319999998</v>
      </c>
      <c r="E53" s="43">
        <v>6608.6494140000004</v>
      </c>
      <c r="F53" s="45">
        <v>7123.7377930000002</v>
      </c>
      <c r="G53" s="45">
        <v>7118.0927730000003</v>
      </c>
      <c r="H53" s="45">
        <v>7126.5600590000004</v>
      </c>
      <c r="I53" s="46">
        <v>7112.4482420000004</v>
      </c>
      <c r="J53" s="43"/>
      <c r="K53" s="43"/>
      <c r="L53" s="43"/>
      <c r="M53" s="43"/>
      <c r="N53" s="45"/>
      <c r="O53" s="45"/>
      <c r="P53" s="45"/>
      <c r="Q53" s="46"/>
      <c r="R53" s="148">
        <v>6057.6293996238001</v>
      </c>
      <c r="S53" s="148">
        <v>6169.3940011478699</v>
      </c>
      <c r="T53" s="148">
        <v>6021.7276767718304</v>
      </c>
      <c r="U53" s="148">
        <v>6170.1270773583801</v>
      </c>
      <c r="V53" s="149">
        <v>6359.50830129726</v>
      </c>
      <c r="W53" s="149">
        <v>6316.3061401180903</v>
      </c>
      <c r="X53" s="149">
        <v>6370.3305672972601</v>
      </c>
      <c r="Y53" s="150">
        <v>6316.6616091180904</v>
      </c>
      <c r="Z53" s="43"/>
      <c r="AA53" s="43"/>
      <c r="AB53" s="43"/>
      <c r="AC53" s="43"/>
      <c r="AD53" s="45"/>
      <c r="AE53" s="45"/>
      <c r="AF53" s="45"/>
      <c r="AG53" s="46"/>
    </row>
    <row r="54" spans="1:33" ht="13.5">
      <c r="A54" s="26">
        <v>5</v>
      </c>
      <c r="B54" s="43">
        <v>6972.7392579999996</v>
      </c>
      <c r="C54" s="43">
        <v>7010.841797</v>
      </c>
      <c r="D54" s="43">
        <v>6978.3837890000004</v>
      </c>
      <c r="E54" s="43">
        <v>6974.1503910000001</v>
      </c>
      <c r="F54" s="45">
        <v>7346.7070309999999</v>
      </c>
      <c r="G54" s="45">
        <v>7307.1933589999999</v>
      </c>
      <c r="H54" s="45">
        <v>7350.9409180000002</v>
      </c>
      <c r="I54" s="46">
        <v>7307.1933589999999</v>
      </c>
      <c r="J54" s="43"/>
      <c r="K54" s="43"/>
      <c r="L54" s="43"/>
      <c r="M54" s="43"/>
      <c r="N54" s="45"/>
      <c r="O54" s="45"/>
      <c r="P54" s="45"/>
      <c r="Q54" s="46"/>
      <c r="R54" s="148">
        <v>6402.5858175138901</v>
      </c>
      <c r="S54" s="148">
        <v>6564.1638232533196</v>
      </c>
      <c r="T54" s="148">
        <v>6408.9026066391998</v>
      </c>
      <c r="U54" s="148">
        <v>6526.3488464874099</v>
      </c>
      <c r="V54" s="149">
        <v>6582.5167219892901</v>
      </c>
      <c r="W54" s="149">
        <v>6504.3041662425603</v>
      </c>
      <c r="X54" s="149">
        <v>6586.7506089892904</v>
      </c>
      <c r="Y54" s="150">
        <v>6511.3041662425603</v>
      </c>
      <c r="Z54" s="43"/>
      <c r="AA54" s="43"/>
      <c r="AB54" s="43"/>
      <c r="AC54" s="43"/>
      <c r="AD54" s="45"/>
      <c r="AE54" s="45"/>
      <c r="AF54" s="45"/>
      <c r="AG54" s="46"/>
    </row>
    <row r="55" spans="1:33" ht="13.5">
      <c r="A55" s="26">
        <v>6</v>
      </c>
      <c r="B55" s="43">
        <v>7249.3344729999999</v>
      </c>
      <c r="C55" s="43">
        <v>7284.6142579999996</v>
      </c>
      <c r="D55" s="43">
        <v>7291.6704099999997</v>
      </c>
      <c r="E55" s="43">
        <v>7233.8110349999997</v>
      </c>
      <c r="F55" s="45">
        <v>8057.9521480000003</v>
      </c>
      <c r="G55" s="45">
        <v>8019.8496089999999</v>
      </c>
      <c r="H55" s="45">
        <v>8017.0273440000001</v>
      </c>
      <c r="I55" s="46">
        <v>7991.6254879999997</v>
      </c>
      <c r="J55" s="43"/>
      <c r="K55" s="43"/>
      <c r="L55" s="43"/>
      <c r="M55" s="43"/>
      <c r="N55" s="45"/>
      <c r="O55" s="45"/>
      <c r="P55" s="45"/>
      <c r="Q55" s="46"/>
      <c r="R55" s="148">
        <v>6679.58506413132</v>
      </c>
      <c r="S55" s="148">
        <v>6837.8099564368504</v>
      </c>
      <c r="T55" s="148">
        <v>6722.6525705763497</v>
      </c>
      <c r="U55" s="148">
        <v>6795.7710620785601</v>
      </c>
      <c r="V55" s="149">
        <v>7294.5239199232901</v>
      </c>
      <c r="W55" s="149">
        <v>7217.4881822163798</v>
      </c>
      <c r="X55" s="149">
        <v>7256.5991159232899</v>
      </c>
      <c r="Y55" s="150">
        <v>7195.2640612163796</v>
      </c>
      <c r="Z55" s="43"/>
      <c r="AA55" s="43"/>
      <c r="AB55" s="43"/>
      <c r="AC55" s="43"/>
      <c r="AD55" s="45"/>
      <c r="AE55" s="45"/>
      <c r="AF55" s="45"/>
      <c r="AG55" s="46"/>
    </row>
    <row r="56" spans="1:33" ht="13.5">
      <c r="A56" s="26">
        <v>7</v>
      </c>
      <c r="B56" s="43">
        <v>7633.1806640000004</v>
      </c>
      <c r="C56" s="43">
        <v>7630.3583980000003</v>
      </c>
      <c r="D56" s="43">
        <v>7655.7597660000001</v>
      </c>
      <c r="E56" s="43">
        <v>7624.7133789999998</v>
      </c>
      <c r="F56" s="45">
        <v>9295.5742190000001</v>
      </c>
      <c r="G56" s="45">
        <v>9315.3310550000006</v>
      </c>
      <c r="H56" s="45">
        <v>9270.1728519999997</v>
      </c>
      <c r="I56" s="46">
        <v>9227.8369139999995</v>
      </c>
      <c r="J56" s="43"/>
      <c r="K56" s="43"/>
      <c r="L56" s="43"/>
      <c r="M56" s="43"/>
      <c r="N56" s="45"/>
      <c r="O56" s="45"/>
      <c r="P56" s="45"/>
      <c r="Q56" s="46"/>
      <c r="R56" s="148">
        <v>7063.2329353987498</v>
      </c>
      <c r="S56" s="148">
        <v>7183.7880746479696</v>
      </c>
      <c r="T56" s="148">
        <v>7087.0647287704696</v>
      </c>
      <c r="U56" s="148">
        <v>7186.2592221335499</v>
      </c>
      <c r="V56" s="149">
        <v>8531.2261752160994</v>
      </c>
      <c r="W56" s="149">
        <v>8513.46747684006</v>
      </c>
      <c r="X56" s="149">
        <v>8505.8248082161008</v>
      </c>
      <c r="Y56" s="150">
        <v>8432.9733358400608</v>
      </c>
      <c r="Z56" s="43"/>
      <c r="AA56" s="43"/>
      <c r="AB56" s="43"/>
      <c r="AC56" s="43"/>
      <c r="AD56" s="45"/>
      <c r="AE56" s="45"/>
      <c r="AF56" s="45"/>
      <c r="AG56" s="46"/>
    </row>
    <row r="57" spans="1:33" ht="13.5">
      <c r="A57" s="26">
        <v>8</v>
      </c>
      <c r="B57" s="43">
        <v>8232.9404300000006</v>
      </c>
      <c r="C57" s="43">
        <v>8180.7265630000002</v>
      </c>
      <c r="D57" s="43">
        <v>8192.015625</v>
      </c>
      <c r="E57" s="43">
        <v>8248.4638670000004</v>
      </c>
      <c r="F57" s="45">
        <v>10966.435546999999</v>
      </c>
      <c r="G57" s="45">
        <v>10980.546875</v>
      </c>
      <c r="H57" s="45">
        <v>10966.435546999999</v>
      </c>
      <c r="I57" s="46">
        <v>10969.257813</v>
      </c>
      <c r="J57" s="43"/>
      <c r="K57" s="43"/>
      <c r="L57" s="43"/>
      <c r="M57" s="43"/>
      <c r="N57" s="45"/>
      <c r="O57" s="45"/>
      <c r="P57" s="45"/>
      <c r="Q57" s="46"/>
      <c r="R57" s="148">
        <v>7662.3220981639497</v>
      </c>
      <c r="S57" s="148">
        <v>7733.8912274962704</v>
      </c>
      <c r="T57" s="148">
        <v>7621.7169200621202</v>
      </c>
      <c r="U57" s="148">
        <v>7804.5100312933</v>
      </c>
      <c r="V57" s="149">
        <v>10202.054044837299</v>
      </c>
      <c r="W57" s="149">
        <v>10178.3109722729</v>
      </c>
      <c r="X57" s="149">
        <v>10211.054044837299</v>
      </c>
      <c r="Y57" s="150">
        <v>10175.021910272901</v>
      </c>
      <c r="Z57" s="43"/>
      <c r="AA57" s="43"/>
      <c r="AB57" s="43"/>
      <c r="AC57" s="43"/>
      <c r="AD57" s="45"/>
      <c r="AE57" s="45"/>
      <c r="AF57" s="45"/>
      <c r="AG57" s="46"/>
    </row>
    <row r="58" spans="1:33" ht="13.5">
      <c r="A58" s="26">
        <v>9</v>
      </c>
      <c r="B58" s="43">
        <v>9068.3710940000001</v>
      </c>
      <c r="C58" s="43">
        <v>9050.0253909999992</v>
      </c>
      <c r="D58" s="43">
        <v>9010.5117190000001</v>
      </c>
      <c r="E58" s="43">
        <v>9069.7822269999997</v>
      </c>
      <c r="F58" s="45">
        <v>12762.892578000001</v>
      </c>
      <c r="G58" s="45">
        <v>12798.172852</v>
      </c>
      <c r="H58" s="45">
        <v>12789.706055000001</v>
      </c>
      <c r="I58" s="46">
        <v>12813.696289</v>
      </c>
      <c r="J58" s="43"/>
      <c r="K58" s="43"/>
      <c r="L58" s="43"/>
      <c r="M58" s="43"/>
      <c r="N58" s="45"/>
      <c r="O58" s="45"/>
      <c r="P58" s="45"/>
      <c r="Q58" s="46"/>
      <c r="R58" s="148">
        <v>8498.9820824369108</v>
      </c>
      <c r="S58" s="148">
        <v>8602.4057210648298</v>
      </c>
      <c r="T58" s="148">
        <v>8440.7313428714806</v>
      </c>
      <c r="U58" s="148">
        <v>8622.4043295258907</v>
      </c>
      <c r="V58" s="149">
        <v>11999.2961261119</v>
      </c>
      <c r="W58" s="149">
        <v>11996.426562115401</v>
      </c>
      <c r="X58" s="149">
        <v>12033.1096031119</v>
      </c>
      <c r="Y58" s="150">
        <v>12014.949999115401</v>
      </c>
      <c r="Z58" s="43"/>
      <c r="AA58" s="43"/>
      <c r="AB58" s="43"/>
      <c r="AC58" s="43"/>
      <c r="AD58" s="45"/>
      <c r="AE58" s="45"/>
      <c r="AF58" s="45"/>
      <c r="AG58" s="46"/>
    </row>
    <row r="59" spans="1:33" ht="13.5">
      <c r="A59" s="26">
        <v>10</v>
      </c>
      <c r="B59" s="43">
        <v>10183.21875</v>
      </c>
      <c r="C59" s="43">
        <v>10169.107421999999</v>
      </c>
      <c r="D59" s="43">
        <v>10087.257813</v>
      </c>
      <c r="E59" s="43">
        <v>10145.117188</v>
      </c>
      <c r="F59" s="45">
        <v>13812.825194999999</v>
      </c>
      <c r="G59" s="45">
        <v>13801.536133</v>
      </c>
      <c r="H59" s="45">
        <v>13819.881836</v>
      </c>
      <c r="I59" s="46">
        <v>13819.881836</v>
      </c>
      <c r="J59" s="43"/>
      <c r="K59" s="43"/>
      <c r="L59" s="43"/>
      <c r="M59" s="43"/>
      <c r="N59" s="45"/>
      <c r="O59" s="45"/>
      <c r="P59" s="45"/>
      <c r="Q59" s="46"/>
      <c r="R59" s="148">
        <v>9612.53928161146</v>
      </c>
      <c r="S59" s="148">
        <v>9721.60058137548</v>
      </c>
      <c r="T59" s="148">
        <v>9517.2525966022204</v>
      </c>
      <c r="U59" s="148">
        <v>9699.19558708974</v>
      </c>
      <c r="V59" s="149">
        <v>13148.2605159864</v>
      </c>
      <c r="W59" s="149">
        <v>13199.148543142401</v>
      </c>
      <c r="X59" s="149">
        <v>13159.317156986401</v>
      </c>
      <c r="Y59" s="150">
        <v>13226.4942461424</v>
      </c>
      <c r="Z59" s="43"/>
      <c r="AA59" s="43"/>
      <c r="AB59" s="43"/>
      <c r="AC59" s="43"/>
      <c r="AD59" s="45"/>
      <c r="AE59" s="45"/>
      <c r="AF59" s="45"/>
      <c r="AG59" s="46"/>
    </row>
    <row r="60" spans="1:33" ht="13.5">
      <c r="A60" s="26">
        <v>11</v>
      </c>
      <c r="B60" s="43">
        <v>11360.160156</v>
      </c>
      <c r="C60" s="43">
        <v>11374.272461</v>
      </c>
      <c r="D60" s="43">
        <v>11317.824219</v>
      </c>
      <c r="E60" s="43">
        <v>11354.515625</v>
      </c>
      <c r="F60" s="45">
        <v>14071.075194999999</v>
      </c>
      <c r="G60" s="45">
        <v>14065.430664</v>
      </c>
      <c r="H60" s="45">
        <v>14064.019531</v>
      </c>
      <c r="I60" s="46">
        <v>14071.075194999999</v>
      </c>
      <c r="J60" s="43"/>
      <c r="K60" s="43"/>
      <c r="L60" s="43"/>
      <c r="M60" s="43"/>
      <c r="N60" s="45"/>
      <c r="O60" s="45"/>
      <c r="P60" s="45"/>
      <c r="Q60" s="46"/>
      <c r="R60" s="148">
        <v>10789.617062941101</v>
      </c>
      <c r="S60" s="148">
        <v>10927.5877311556</v>
      </c>
      <c r="T60" s="148">
        <v>10748.2996418527</v>
      </c>
      <c r="U60" s="148">
        <v>10911.6708279087</v>
      </c>
      <c r="V60" s="149">
        <v>13606.6845607576</v>
      </c>
      <c r="W60" s="149">
        <v>13563.897149471801</v>
      </c>
      <c r="X60" s="149">
        <v>13601.6288967576</v>
      </c>
      <c r="Y60" s="150">
        <v>13572.541680471801</v>
      </c>
      <c r="Z60" s="43"/>
      <c r="AA60" s="43"/>
      <c r="AB60" s="43"/>
      <c r="AC60" s="43"/>
      <c r="AD60" s="45"/>
      <c r="AE60" s="45"/>
      <c r="AF60" s="45"/>
      <c r="AG60" s="46"/>
    </row>
    <row r="61" spans="1:33" ht="13.5">
      <c r="A61" s="26">
        <v>12</v>
      </c>
      <c r="B61" s="43">
        <v>12515.932617</v>
      </c>
      <c r="C61" s="43">
        <v>12443.961914</v>
      </c>
      <c r="D61" s="43">
        <v>12415.737305000001</v>
      </c>
      <c r="E61" s="43">
        <v>12439.727539</v>
      </c>
      <c r="F61" s="45">
        <v>14112</v>
      </c>
      <c r="G61" s="45">
        <v>14112</v>
      </c>
      <c r="H61" s="45">
        <v>14112</v>
      </c>
      <c r="I61" s="46">
        <v>14112</v>
      </c>
      <c r="J61" s="43"/>
      <c r="K61" s="43"/>
      <c r="L61" s="43"/>
      <c r="M61" s="43"/>
      <c r="N61" s="45"/>
      <c r="O61" s="45"/>
      <c r="P61" s="45"/>
      <c r="Q61" s="46"/>
      <c r="R61" s="148">
        <v>11946.0345751283</v>
      </c>
      <c r="S61" s="148">
        <v>11997.574159044199</v>
      </c>
      <c r="T61" s="148">
        <v>11846.380946924201</v>
      </c>
      <c r="U61" s="148">
        <v>11993.9664813745</v>
      </c>
      <c r="V61" s="147">
        <v>13864</v>
      </c>
      <c r="W61" s="147">
        <v>13780</v>
      </c>
      <c r="X61" s="147">
        <v>13710</v>
      </c>
      <c r="Y61" s="46">
        <v>13689</v>
      </c>
      <c r="Z61" s="43"/>
      <c r="AA61" s="43"/>
      <c r="AB61" s="43"/>
      <c r="AC61" s="43"/>
      <c r="AD61" s="45"/>
      <c r="AE61" s="45"/>
      <c r="AF61" s="45"/>
      <c r="AG61" s="46"/>
    </row>
    <row r="62" spans="1:33">
      <c r="A62" s="26">
        <v>13</v>
      </c>
      <c r="B62" s="43">
        <v>13285.037109000001</v>
      </c>
      <c r="C62" s="43">
        <v>13282.214844</v>
      </c>
      <c r="D62" s="43">
        <v>13242.701171999999</v>
      </c>
      <c r="E62" s="43">
        <v>13256.8125</v>
      </c>
      <c r="F62" s="45">
        <v>14112</v>
      </c>
      <c r="G62" s="45">
        <v>14112</v>
      </c>
      <c r="H62" s="45">
        <v>14112</v>
      </c>
      <c r="I62" s="43">
        <v>14112</v>
      </c>
      <c r="J62" s="43"/>
      <c r="K62" s="43"/>
      <c r="L62" s="43"/>
      <c r="M62" s="43"/>
      <c r="N62" s="45"/>
      <c r="O62" s="45"/>
      <c r="P62" s="45"/>
      <c r="Q62" s="43"/>
      <c r="R62" s="148">
        <v>12714.6892566549</v>
      </c>
      <c r="S62" s="148">
        <v>12835.9702696485</v>
      </c>
      <c r="T62" s="148">
        <v>12673.622655435</v>
      </c>
      <c r="U62" s="148">
        <v>12813.606312305999</v>
      </c>
      <c r="V62" s="147">
        <v>13994</v>
      </c>
      <c r="W62" s="147">
        <v>13848</v>
      </c>
      <c r="X62" s="147">
        <v>13876</v>
      </c>
      <c r="Y62" s="146">
        <v>13753</v>
      </c>
      <c r="Z62" s="43"/>
      <c r="AA62" s="43"/>
      <c r="AB62" s="43"/>
      <c r="AC62" s="43"/>
      <c r="AD62" s="45"/>
      <c r="AE62" s="45"/>
      <c r="AF62" s="45"/>
      <c r="AG62" s="43"/>
    </row>
    <row r="63" spans="1:33">
      <c r="A63" s="26">
        <v>14</v>
      </c>
      <c r="B63" s="43">
        <v>13762.022461</v>
      </c>
      <c r="C63" s="43">
        <v>13767.666992</v>
      </c>
      <c r="D63" s="43">
        <v>13754.966796999999</v>
      </c>
      <c r="E63" s="43">
        <v>13711.21875</v>
      </c>
      <c r="F63" s="45">
        <v>14112</v>
      </c>
      <c r="G63" s="45">
        <v>14112</v>
      </c>
      <c r="H63" s="45">
        <v>14112</v>
      </c>
      <c r="I63" s="43">
        <v>14112</v>
      </c>
      <c r="J63" s="43"/>
      <c r="K63" s="43"/>
      <c r="L63" s="43"/>
      <c r="M63" s="43"/>
      <c r="N63" s="45"/>
      <c r="O63" s="45"/>
      <c r="P63" s="45"/>
      <c r="Q63" s="43"/>
      <c r="R63" s="148">
        <v>13211.908628325</v>
      </c>
      <c r="S63" s="148">
        <v>13320.4654645472</v>
      </c>
      <c r="T63" s="148">
        <v>13205.626712977501</v>
      </c>
      <c r="U63" s="148">
        <v>13273.112228739001</v>
      </c>
      <c r="V63" s="147">
        <v>14015</v>
      </c>
      <c r="W63" s="147">
        <v>13970</v>
      </c>
      <c r="X63" s="147">
        <v>13990</v>
      </c>
      <c r="Y63" s="146">
        <v>13800</v>
      </c>
      <c r="Z63" s="43"/>
      <c r="AA63" s="43"/>
      <c r="AB63" s="43"/>
      <c r="AC63" s="43"/>
      <c r="AD63" s="45"/>
      <c r="AE63" s="45"/>
      <c r="AF63" s="45"/>
      <c r="AG63" s="43"/>
    </row>
    <row r="64" spans="1:33">
      <c r="A64" s="26">
        <v>15</v>
      </c>
      <c r="B64" s="43">
        <v>13966.646484000001</v>
      </c>
      <c r="C64" s="43">
        <v>13997.692383</v>
      </c>
      <c r="D64" s="43">
        <v>13973.702148</v>
      </c>
      <c r="E64" s="43">
        <v>13982.169921999999</v>
      </c>
      <c r="F64" s="45">
        <v>14112</v>
      </c>
      <c r="G64" s="45">
        <v>14112</v>
      </c>
      <c r="H64" s="45">
        <v>14112</v>
      </c>
      <c r="I64" s="43">
        <v>14112</v>
      </c>
      <c r="J64" s="43"/>
      <c r="K64" s="43"/>
      <c r="L64" s="43"/>
      <c r="M64" s="43"/>
      <c r="N64" s="45"/>
      <c r="O64" s="45"/>
      <c r="P64" s="45"/>
      <c r="Q64" s="43"/>
      <c r="R64" s="148">
        <v>13566.505584992599</v>
      </c>
      <c r="S64" s="148">
        <v>13550.178429031301</v>
      </c>
      <c r="T64" s="148">
        <v>13573.6687125186</v>
      </c>
      <c r="U64" s="148">
        <v>13542.710657669501</v>
      </c>
      <c r="V64" s="147">
        <v>14112</v>
      </c>
      <c r="W64" s="147">
        <v>14101</v>
      </c>
      <c r="X64" s="147">
        <v>14097</v>
      </c>
      <c r="Y64" s="146">
        <v>13914</v>
      </c>
      <c r="Z64" s="43"/>
      <c r="AA64" s="43"/>
      <c r="AB64" s="43"/>
      <c r="AC64" s="43"/>
      <c r="AD64" s="45"/>
      <c r="AE64" s="45"/>
      <c r="AF64" s="45"/>
      <c r="AG64" s="43"/>
    </row>
    <row r="65" spans="1:33">
      <c r="A65" s="26">
        <v>16</v>
      </c>
      <c r="B65" s="43">
        <v>14064.019531</v>
      </c>
      <c r="C65" s="43">
        <v>14071.075194999999</v>
      </c>
      <c r="D65" s="43">
        <v>14071.075194999999</v>
      </c>
      <c r="E65" s="43">
        <v>14078.130859000001</v>
      </c>
      <c r="F65" s="45">
        <v>14112</v>
      </c>
      <c r="G65" s="45">
        <v>14112</v>
      </c>
      <c r="H65" s="45">
        <v>14112</v>
      </c>
      <c r="I65" s="43">
        <v>14112</v>
      </c>
      <c r="J65" s="43"/>
      <c r="K65" s="43"/>
      <c r="L65" s="43"/>
      <c r="M65" s="43"/>
      <c r="N65" s="45"/>
      <c r="O65" s="45"/>
      <c r="P65" s="45"/>
      <c r="Q65" s="43"/>
      <c r="R65" s="148">
        <v>13824.4808251579</v>
      </c>
      <c r="S65" s="148">
        <v>13623.741201536201</v>
      </c>
      <c r="T65" s="148">
        <v>13832.3726817969</v>
      </c>
      <c r="U65" s="148">
        <v>13634.0520948825</v>
      </c>
      <c r="V65" s="147">
        <v>14112</v>
      </c>
      <c r="W65" s="147">
        <v>14112</v>
      </c>
      <c r="X65" s="147">
        <v>14112</v>
      </c>
      <c r="Y65" s="146">
        <v>14081</v>
      </c>
      <c r="Z65" s="43"/>
      <c r="AA65" s="43"/>
      <c r="AB65" s="43"/>
      <c r="AC65" s="43"/>
      <c r="AD65" s="45"/>
      <c r="AE65" s="45"/>
      <c r="AF65" s="45"/>
      <c r="AG65" s="43"/>
    </row>
    <row r="66" spans="1:33">
      <c r="A66" s="26">
        <v>17</v>
      </c>
      <c r="B66" s="43">
        <v>14099.298828000001</v>
      </c>
      <c r="C66" s="43">
        <v>14092.243164</v>
      </c>
      <c r="D66" s="43">
        <v>14097.887694999999</v>
      </c>
      <c r="E66" s="43">
        <v>14102.122069999999</v>
      </c>
      <c r="F66" s="43">
        <v>14112</v>
      </c>
      <c r="G66" s="45">
        <v>14112</v>
      </c>
      <c r="H66" s="45">
        <v>14112</v>
      </c>
      <c r="I66" s="43">
        <v>14112</v>
      </c>
      <c r="J66" s="43"/>
      <c r="K66" s="43"/>
      <c r="L66" s="43"/>
      <c r="M66" s="43"/>
      <c r="N66" s="43"/>
      <c r="O66" s="45"/>
      <c r="P66" s="45"/>
      <c r="Q66" s="43"/>
      <c r="R66" s="148">
        <v>13879.1880299686</v>
      </c>
      <c r="S66" s="148">
        <v>13745.1389399574</v>
      </c>
      <c r="T66" s="148">
        <v>13877.2640002717</v>
      </c>
      <c r="U66" s="148">
        <v>13761.454589516499</v>
      </c>
      <c r="V66" s="146">
        <v>14112</v>
      </c>
      <c r="W66" s="147">
        <v>14112</v>
      </c>
      <c r="X66" s="147">
        <v>14112</v>
      </c>
      <c r="Y66" s="146">
        <v>14112</v>
      </c>
      <c r="Z66" s="43"/>
      <c r="AA66" s="43"/>
      <c r="AB66" s="43"/>
      <c r="AC66" s="43"/>
      <c r="AD66" s="43"/>
      <c r="AE66" s="45"/>
      <c r="AF66" s="45"/>
      <c r="AG66" s="43"/>
    </row>
    <row r="67" spans="1:33">
      <c r="A67" s="26">
        <v>18</v>
      </c>
      <c r="B67" s="43">
        <v>14110.588867</v>
      </c>
      <c r="C67" s="43">
        <v>14109.177734000001</v>
      </c>
      <c r="D67" s="43">
        <v>14110.588867</v>
      </c>
      <c r="E67" s="43">
        <v>14110.588867</v>
      </c>
      <c r="F67" s="43">
        <v>14112</v>
      </c>
      <c r="G67" s="45">
        <v>14112</v>
      </c>
      <c r="H67" s="45">
        <v>14112</v>
      </c>
      <c r="I67" s="43">
        <v>14112</v>
      </c>
      <c r="J67" s="43"/>
      <c r="K67" s="43"/>
      <c r="L67" s="43"/>
      <c r="M67" s="43"/>
      <c r="N67" s="43"/>
      <c r="O67" s="45"/>
      <c r="P67" s="45"/>
      <c r="Q67" s="43"/>
      <c r="R67" s="148">
        <v>13930.130953317301</v>
      </c>
      <c r="S67" s="148">
        <v>13861.935587191299</v>
      </c>
      <c r="T67" s="148">
        <v>13931.537489972599</v>
      </c>
      <c r="U67" s="148">
        <v>13867.994421495599</v>
      </c>
      <c r="V67" s="146">
        <v>14112</v>
      </c>
      <c r="W67" s="147">
        <v>14112</v>
      </c>
      <c r="X67" s="147">
        <v>14112</v>
      </c>
      <c r="Y67" s="146">
        <v>14112</v>
      </c>
      <c r="Z67" s="43"/>
      <c r="AA67" s="43"/>
      <c r="AB67" s="43"/>
      <c r="AC67" s="43"/>
      <c r="AD67" s="43"/>
      <c r="AE67" s="45"/>
      <c r="AF67" s="45"/>
      <c r="AG67" s="43"/>
    </row>
    <row r="68" spans="1:33">
      <c r="A68" s="26">
        <v>19</v>
      </c>
      <c r="B68" s="43">
        <v>14112</v>
      </c>
      <c r="C68" s="43">
        <v>14112</v>
      </c>
      <c r="D68" s="43">
        <v>14112</v>
      </c>
      <c r="E68" s="43">
        <v>14110.588867</v>
      </c>
      <c r="F68" s="43">
        <v>14112</v>
      </c>
      <c r="G68" s="45">
        <v>14112</v>
      </c>
      <c r="H68" s="45">
        <v>14112</v>
      </c>
      <c r="I68" s="43">
        <v>14112</v>
      </c>
      <c r="J68" s="43"/>
      <c r="K68" s="43"/>
      <c r="L68" s="43"/>
      <c r="M68" s="43"/>
      <c r="N68" s="43"/>
      <c r="O68" s="45"/>
      <c r="P68" s="45"/>
      <c r="Q68" s="43"/>
      <c r="R68" s="148">
        <v>13971.9278892438</v>
      </c>
      <c r="S68" s="148">
        <v>13905.327549329</v>
      </c>
      <c r="T68" s="148">
        <v>13972.787676083</v>
      </c>
      <c r="U68" s="148">
        <v>13910.2454129609</v>
      </c>
      <c r="V68" s="146">
        <v>14112</v>
      </c>
      <c r="W68" s="147">
        <v>14112</v>
      </c>
      <c r="X68" s="147">
        <v>14112</v>
      </c>
      <c r="Y68" s="146">
        <v>14112</v>
      </c>
      <c r="Z68" s="43"/>
      <c r="AA68" s="43"/>
      <c r="AB68" s="43"/>
      <c r="AC68" s="43"/>
      <c r="AD68" s="43"/>
      <c r="AE68" s="45"/>
      <c r="AF68" s="45"/>
      <c r="AG68" s="43"/>
    </row>
    <row r="69" spans="1:33">
      <c r="A69" s="26">
        <v>20</v>
      </c>
      <c r="B69" s="43">
        <v>14112</v>
      </c>
      <c r="C69" s="43">
        <v>14112</v>
      </c>
      <c r="D69" s="43">
        <v>14112</v>
      </c>
      <c r="E69" s="43">
        <v>14112</v>
      </c>
      <c r="F69" s="43">
        <v>14112</v>
      </c>
      <c r="G69" s="45">
        <v>14112</v>
      </c>
      <c r="H69" s="45">
        <v>14112</v>
      </c>
      <c r="I69" s="43">
        <v>14112</v>
      </c>
      <c r="J69" s="43"/>
      <c r="K69" s="43"/>
      <c r="L69" s="43"/>
      <c r="M69" s="43"/>
      <c r="N69" s="43"/>
      <c r="O69" s="45"/>
      <c r="P69" s="45"/>
      <c r="Q69" s="43"/>
      <c r="R69" s="148">
        <v>13981.9715432948</v>
      </c>
      <c r="S69" s="148">
        <v>13954.9335706657</v>
      </c>
      <c r="T69" s="148">
        <v>13983.245084545701</v>
      </c>
      <c r="U69" s="148">
        <v>13955.987080749701</v>
      </c>
      <c r="V69" s="146">
        <v>14112</v>
      </c>
      <c r="W69" s="147">
        <v>14112</v>
      </c>
      <c r="X69" s="147">
        <v>14112</v>
      </c>
      <c r="Y69" s="146">
        <v>14112</v>
      </c>
      <c r="Z69" s="43"/>
      <c r="AA69" s="43"/>
      <c r="AB69" s="43"/>
      <c r="AC69" s="43"/>
      <c r="AD69" s="43"/>
      <c r="AE69" s="45"/>
      <c r="AF69" s="45"/>
      <c r="AG69" s="43"/>
    </row>
    <row r="70" spans="1:33">
      <c r="A70" s="26">
        <v>21</v>
      </c>
      <c r="B70" s="43">
        <v>14112</v>
      </c>
      <c r="C70" s="43">
        <v>14112</v>
      </c>
      <c r="D70" s="43">
        <v>14112</v>
      </c>
      <c r="E70" s="43">
        <v>14112</v>
      </c>
      <c r="F70" s="43">
        <v>14112</v>
      </c>
      <c r="G70" s="45">
        <v>14112</v>
      </c>
      <c r="H70" s="45">
        <v>14112</v>
      </c>
      <c r="I70" s="43">
        <v>14112</v>
      </c>
      <c r="J70" s="43"/>
      <c r="K70" s="43"/>
      <c r="L70" s="43"/>
      <c r="M70" s="43"/>
      <c r="N70" s="43"/>
      <c r="O70" s="45"/>
      <c r="P70" s="45"/>
      <c r="Q70" s="43"/>
      <c r="R70" s="148">
        <v>13992.3315096974</v>
      </c>
      <c r="S70" s="148">
        <v>14005.343874251401</v>
      </c>
      <c r="T70" s="148">
        <v>13992.274667853</v>
      </c>
      <c r="U70" s="148">
        <v>14008.7868625602</v>
      </c>
      <c r="V70" s="146">
        <v>14112</v>
      </c>
      <c r="W70" s="147">
        <v>14112</v>
      </c>
      <c r="X70" s="147">
        <v>14112</v>
      </c>
      <c r="Y70" s="146">
        <v>14112</v>
      </c>
      <c r="Z70" s="43"/>
      <c r="AA70" s="43"/>
      <c r="AB70" s="43"/>
      <c r="AC70" s="43"/>
      <c r="AD70" s="43"/>
      <c r="AE70" s="45"/>
      <c r="AF70" s="45"/>
      <c r="AG70" s="43"/>
    </row>
    <row r="71" spans="1:33">
      <c r="A71" s="26">
        <v>22</v>
      </c>
      <c r="B71" s="43">
        <v>14112</v>
      </c>
      <c r="C71" s="43">
        <v>14112</v>
      </c>
      <c r="D71" s="43">
        <v>14112</v>
      </c>
      <c r="E71" s="43">
        <v>14112</v>
      </c>
      <c r="F71" s="43">
        <v>14112</v>
      </c>
      <c r="G71" s="45">
        <v>14112</v>
      </c>
      <c r="H71" s="45">
        <v>14112</v>
      </c>
      <c r="I71" s="43">
        <v>14112</v>
      </c>
      <c r="J71" s="43"/>
      <c r="K71" s="43"/>
      <c r="L71" s="43"/>
      <c r="M71" s="43"/>
      <c r="N71" s="43"/>
      <c r="O71" s="45"/>
      <c r="P71" s="45"/>
      <c r="Q71" s="43"/>
      <c r="R71" s="148">
        <v>14001.715529889199</v>
      </c>
      <c r="S71" s="148">
        <v>14004.9692774493</v>
      </c>
      <c r="T71" s="148">
        <v>14002.661407395701</v>
      </c>
      <c r="U71" s="148">
        <v>14008.9406978763</v>
      </c>
      <c r="V71" s="146">
        <v>14112</v>
      </c>
      <c r="W71" s="147">
        <v>14112</v>
      </c>
      <c r="X71" s="147">
        <v>14112</v>
      </c>
      <c r="Y71" s="146">
        <v>14112</v>
      </c>
      <c r="Z71" s="43"/>
      <c r="AA71" s="43"/>
      <c r="AB71" s="43"/>
      <c r="AC71" s="43"/>
      <c r="AD71" s="43"/>
      <c r="AE71" s="45"/>
      <c r="AF71" s="45"/>
      <c r="AG71" s="43"/>
    </row>
    <row r="72" spans="1:33">
      <c r="A72" s="26"/>
      <c r="B72" s="20"/>
      <c r="C72" s="20"/>
      <c r="D72" s="20"/>
      <c r="E72" s="20"/>
      <c r="F72" s="20"/>
      <c r="G72" s="22"/>
      <c r="H72" s="22"/>
      <c r="I72" s="20"/>
      <c r="J72" s="20"/>
      <c r="K72" s="20"/>
      <c r="L72" s="20"/>
      <c r="M72" s="20"/>
      <c r="N72" s="20"/>
      <c r="O72" s="22"/>
      <c r="P72" s="22"/>
      <c r="Q72" s="20"/>
      <c r="R72" s="20"/>
      <c r="S72" s="20"/>
      <c r="T72" s="20"/>
      <c r="U72" s="20"/>
      <c r="V72" s="20"/>
      <c r="W72" s="22"/>
      <c r="X72" s="22"/>
      <c r="Y72" s="20"/>
      <c r="Z72" s="20"/>
      <c r="AA72" s="20"/>
      <c r="AB72" s="20"/>
      <c r="AC72" s="20"/>
      <c r="AD72" s="20"/>
      <c r="AE72" s="22"/>
      <c r="AF72" s="22"/>
      <c r="AG72" s="20"/>
    </row>
    <row r="73" spans="1:33">
      <c r="A73" s="30"/>
      <c r="B73" s="30"/>
      <c r="C73" s="30"/>
      <c r="D73" s="30"/>
      <c r="E73" s="30"/>
      <c r="F73" s="30"/>
      <c r="G73" s="31"/>
      <c r="H73" s="31"/>
      <c r="I73" s="31"/>
      <c r="J73" s="30"/>
      <c r="K73" s="30"/>
      <c r="L73" s="30"/>
      <c r="M73" s="30"/>
      <c r="N73" s="30"/>
      <c r="O73" s="31"/>
      <c r="P73" s="31"/>
      <c r="Q73" s="31"/>
      <c r="R73" s="30"/>
      <c r="S73" s="30"/>
      <c r="T73" s="30"/>
      <c r="U73" s="30"/>
      <c r="V73" s="30"/>
      <c r="W73" s="31"/>
      <c r="X73" s="31"/>
      <c r="Y73" s="31"/>
      <c r="Z73" s="30"/>
      <c r="AA73" s="30"/>
      <c r="AB73" s="30"/>
      <c r="AC73" s="30"/>
      <c r="AD73" s="30"/>
      <c r="AE73" s="31"/>
      <c r="AF73" s="31"/>
      <c r="AG73" s="31"/>
    </row>
    <row r="74" spans="1:33">
      <c r="A74" s="27"/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</row>
    <row r="75" spans="1:33" s="42" customFormat="1" ht="37.5">
      <c r="A75" s="39" t="s">
        <v>37</v>
      </c>
      <c r="B75" s="40">
        <v>11.549450575635399</v>
      </c>
      <c r="C75" s="40">
        <v>11.580474582841401</v>
      </c>
      <c r="D75" s="40">
        <v>11.6169666703472</v>
      </c>
      <c r="E75" s="40">
        <v>11.590377203507201</v>
      </c>
      <c r="F75" s="40">
        <v>8.5726629890097303</v>
      </c>
      <c r="G75" s="40">
        <v>8.5582298766849103</v>
      </c>
      <c r="H75" s="40">
        <v>8.5642412623283608</v>
      </c>
      <c r="I75" s="40">
        <v>8.5562355157678898</v>
      </c>
      <c r="J75" s="40"/>
      <c r="K75" s="40"/>
      <c r="L75" s="40"/>
      <c r="M75" s="40"/>
      <c r="N75" s="40"/>
      <c r="O75" s="40"/>
      <c r="P75" s="40"/>
      <c r="Q75" s="40"/>
      <c r="R75" s="40">
        <f>IF(OR(MIN(R$45:R$72)&gt;$E1*$I$1,SUM(R$45:R$72)=0),"",(LOG10(($E1*$I$1)/INDEX(R$45:R$72,MATCH($E1*$I$1,R$45:R$72)))/LOG10(INDEX(R$45:R$72,MATCH($E1*$I$1,R$45:R$72))/INDEX(R$45:R$72,1+MATCH($E1*$I$1,R$45:R$72))))*(INDEX($A$45:$A$72,MATCH($E1*$I$1,R$45:R$72))-INDEX($A$45:$A$68,1+MATCH($E1*$I$1,R$45:R$72)))+INDEX($A$45:$A$68,MATCH($E1*$I$1,R$45:R$72)))</f>
        <v>12.065863940088397</v>
      </c>
      <c r="S75" s="40">
        <f t="shared" ref="S75:Y75" si="0">IF(OR(MIN(S$45:S$72)&gt;$E1*$I$1,SUM(S$45:S$72)=0),"",(LOG10(($E1*$I$1)/INDEX(S$45:S$72,MATCH($E1*$I$1,S$45:S$72)))/LOG10(INDEX(S$45:S$72,MATCH($E1*$I$1,S$45:S$72))/INDEX(S$45:S$72,1+MATCH($E1*$I$1,S$45:S$72))))*(INDEX($A$45:$A$72,MATCH($E1*$I$1,S$45:S$72))-INDEX($A$45:$A$68,1+MATCH($E1*$I$1,S$45:S$72)))+INDEX($A$45:$A$68,MATCH($E1*$I$1,S$45:S$72)))</f>
        <v>11.997881405517287</v>
      </c>
      <c r="T75" s="40">
        <f t="shared" si="0"/>
        <v>12.184949166799134</v>
      </c>
      <c r="U75" s="40">
        <f t="shared" si="0"/>
        <v>12.001555727997857</v>
      </c>
      <c r="V75" s="40">
        <f t="shared" si="0"/>
        <v>8.9978958188906528</v>
      </c>
      <c r="W75" s="40">
        <f t="shared" si="0"/>
        <v>8.9993778561190396</v>
      </c>
      <c r="X75" s="40">
        <f t="shared" si="0"/>
        <v>8.980782065554866</v>
      </c>
      <c r="Y75" s="40">
        <f t="shared" si="0"/>
        <v>8.9901023991263607</v>
      </c>
      <c r="Z75" s="40"/>
      <c r="AA75" s="40"/>
      <c r="AB75" s="40"/>
      <c r="AC75" s="40"/>
      <c r="AD75" s="40"/>
      <c r="AE75" s="40"/>
      <c r="AF75" s="40"/>
      <c r="AG75" s="40"/>
    </row>
    <row r="76" spans="1:33">
      <c r="B76" s="33"/>
      <c r="C76" s="33"/>
      <c r="D76" s="33"/>
      <c r="E76" s="33"/>
      <c r="G76" s="11"/>
    </row>
    <row r="77" spans="1:33">
      <c r="G77" s="11"/>
    </row>
    <row r="78" spans="1:33">
      <c r="G78" s="11"/>
      <c r="H78" s="9"/>
      <c r="I78" s="9"/>
      <c r="J78" s="9"/>
      <c r="K78" s="9"/>
    </row>
    <row r="79" spans="1:33">
      <c r="G79" s="11"/>
    </row>
    <row r="80" spans="1:33">
      <c r="G80" s="11"/>
    </row>
    <row r="81" spans="1:33">
      <c r="G81" s="11"/>
    </row>
    <row r="82" spans="1:33">
      <c r="G82" s="11"/>
    </row>
    <row r="83" spans="1:33">
      <c r="G83" s="11"/>
    </row>
    <row r="84" spans="1:33">
      <c r="G84" s="11"/>
    </row>
    <row r="85" spans="1:33" s="11" customFormat="1">
      <c r="F85" s="10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</row>
    <row r="86" spans="1:33" s="11" customFormat="1">
      <c r="F86" s="10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</row>
    <row r="87" spans="1:33" s="11" customFormat="1">
      <c r="F87" s="10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</row>
    <row r="88" spans="1:33" s="11" customFormat="1">
      <c r="F88" s="10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</row>
    <row r="89" spans="1:33" s="11" customFormat="1">
      <c r="F89" s="10"/>
      <c r="G89" s="10"/>
      <c r="H89" s="34"/>
      <c r="I89" s="34"/>
      <c r="J89" s="34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</row>
    <row r="90" spans="1:33" s="11" customFormat="1" ht="13">
      <c r="A90" s="23"/>
      <c r="F90" s="10"/>
      <c r="G90" s="10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</row>
    <row r="91" spans="1:33" s="11" customFormat="1">
      <c r="F91" s="35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</row>
    <row r="92" spans="1:33" s="11" customFormat="1">
      <c r="F92" s="10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</row>
    <row r="93" spans="1:33" s="11" customFormat="1">
      <c r="F93" s="10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</row>
    <row r="94" spans="1:33" s="11" customFormat="1">
      <c r="F94" s="10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</row>
    <row r="95" spans="1:33" s="11" customFormat="1">
      <c r="F95" s="10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</row>
    <row r="96" spans="1:33" s="11" customFormat="1">
      <c r="F96" s="10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</row>
    <row r="97" spans="1:33" s="11" customFormat="1">
      <c r="F97" s="10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</row>
    <row r="98" spans="1:33" s="11" customFormat="1">
      <c r="F98" s="10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</row>
    <row r="99" spans="1:33" s="11" customFormat="1">
      <c r="F99" s="10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</row>
    <row r="100" spans="1:33" s="11" customFormat="1">
      <c r="F100" s="10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</row>
    <row r="101" spans="1:33" s="11" customFormat="1">
      <c r="F101" s="10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</row>
    <row r="102" spans="1:33" s="11" customFormat="1">
      <c r="F102" s="10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</row>
    <row r="103" spans="1:33" s="11" customFormat="1">
      <c r="F103" s="10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</row>
    <row r="104" spans="1:33" s="11" customFormat="1">
      <c r="F104" s="10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</row>
    <row r="106" spans="1:33" s="11" customFormat="1" ht="13">
      <c r="A106" s="23"/>
      <c r="F106" s="10"/>
      <c r="G106" s="10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</row>
    <row r="107" spans="1:33" s="11" customFormat="1">
      <c r="F107" s="35"/>
      <c r="G107" s="35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</row>
    <row r="116" spans="6:33" s="11" customFormat="1">
      <c r="F116" s="10"/>
      <c r="G116" s="10"/>
      <c r="H116" s="34"/>
      <c r="I116" s="34"/>
      <c r="J116" s="34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</row>
    <row r="118" spans="6:33" s="11" customFormat="1">
      <c r="F118" s="10"/>
      <c r="G118" s="10"/>
      <c r="H118" s="34"/>
      <c r="I118" s="34"/>
      <c r="J118" s="34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</row>
    <row r="120" spans="6:33" s="11" customFormat="1">
      <c r="F120" s="10"/>
      <c r="G120" s="10"/>
      <c r="H120" s="34"/>
      <c r="I120" s="34"/>
      <c r="J120" s="34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</row>
    <row r="122" spans="6:33" s="11" customFormat="1">
      <c r="F122" s="10"/>
      <c r="G122" s="10"/>
      <c r="H122" s="9"/>
      <c r="I122" s="9"/>
      <c r="J122" s="9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</row>
    <row r="124" spans="6:33" s="11" customFormat="1">
      <c r="F124" s="36"/>
      <c r="G124" s="36"/>
      <c r="H124" s="37"/>
      <c r="I124" s="37"/>
      <c r="J124" s="37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</row>
    <row r="125" spans="6:33" s="11" customFormat="1">
      <c r="F125" s="36"/>
      <c r="G125" s="36"/>
      <c r="H125" s="34"/>
      <c r="I125" s="34"/>
      <c r="J125" s="34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</row>
    <row r="126" spans="6:33" s="11" customFormat="1">
      <c r="F126" s="36"/>
      <c r="G126" s="36"/>
      <c r="H126" s="34"/>
      <c r="I126" s="34"/>
      <c r="J126" s="34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</row>
    <row r="127" spans="6:33" s="11" customFormat="1">
      <c r="F127" s="36"/>
      <c r="G127" s="36"/>
      <c r="H127" s="34"/>
      <c r="I127" s="34"/>
      <c r="J127" s="34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</row>
    <row r="128" spans="6:33" s="11" customFormat="1">
      <c r="F128" s="36"/>
      <c r="G128" s="36"/>
      <c r="H128" s="34"/>
      <c r="I128" s="34"/>
      <c r="J128" s="34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</row>
    <row r="129" spans="6:33" s="11" customFormat="1">
      <c r="F129" s="36"/>
      <c r="G129" s="36"/>
      <c r="H129" s="34"/>
      <c r="I129" s="34"/>
      <c r="J129" s="34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</row>
    <row r="130" spans="6:33" s="11" customFormat="1">
      <c r="F130" s="36"/>
      <c r="G130" s="36"/>
      <c r="H130" s="34"/>
      <c r="I130" s="34"/>
      <c r="J130" s="34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</row>
    <row r="131" spans="6:33" s="11" customFormat="1">
      <c r="F131" s="36"/>
      <c r="G131" s="36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</row>
    <row r="132" spans="6:33" s="11" customFormat="1">
      <c r="F132" s="36"/>
      <c r="G132" s="36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</row>
  </sheetData>
  <mergeCells count="5">
    <mergeCell ref="A1:D1"/>
    <mergeCell ref="B43:I43"/>
    <mergeCell ref="J43:Q43"/>
    <mergeCell ref="R43:Y43"/>
    <mergeCell ref="Z43:AG43"/>
  </mergeCells>
  <phoneticPr fontId="1" type="noConversion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38"/>
  <sheetViews>
    <sheetView topLeftCell="J32" zoomScaleNormal="100" workbookViewId="0">
      <selection activeCell="X55" sqref="X55"/>
    </sheetView>
  </sheetViews>
  <sheetFormatPr defaultColWidth="9" defaultRowHeight="12.5"/>
  <cols>
    <col min="1" max="1" width="8.54296875" style="166" customWidth="1"/>
    <col min="2" max="2" width="7.1796875" style="166" customWidth="1"/>
    <col min="3" max="3" width="8.26953125" style="166" customWidth="1"/>
    <col min="4" max="4" width="8.453125" style="166" customWidth="1"/>
    <col min="5" max="5" width="8.54296875" style="166" customWidth="1"/>
    <col min="6" max="7" width="7.453125" style="165" customWidth="1"/>
    <col min="8" max="17" width="7.453125" style="166" customWidth="1"/>
    <col min="18" max="18" width="7.453125" style="169" customWidth="1"/>
    <col min="19" max="19" width="9.1796875" style="169" customWidth="1"/>
    <col min="20" max="20" width="7.453125" style="169" customWidth="1"/>
    <col min="21" max="16384" width="9" style="169"/>
  </cols>
  <sheetData>
    <row r="1" spans="1:15" ht="21" customHeight="1">
      <c r="A1" s="249" t="s">
        <v>51</v>
      </c>
      <c r="B1" s="249"/>
      <c r="C1" s="249"/>
      <c r="D1" s="249"/>
      <c r="E1" s="164">
        <v>0.85</v>
      </c>
      <c r="F1" s="165" t="s">
        <v>137</v>
      </c>
      <c r="G1" s="165">
        <v>8760</v>
      </c>
      <c r="H1" s="166" t="s">
        <v>138</v>
      </c>
      <c r="I1" s="166">
        <v>14112</v>
      </c>
      <c r="L1" s="167"/>
      <c r="M1" s="168"/>
      <c r="N1" s="168"/>
      <c r="O1" s="167"/>
    </row>
    <row r="2" spans="1:15" ht="13">
      <c r="A2" s="170"/>
      <c r="F2" s="171"/>
      <c r="G2" s="171"/>
      <c r="H2" s="172"/>
      <c r="I2" s="172"/>
      <c r="J2" s="172"/>
    </row>
    <row r="3" spans="1:15" ht="13">
      <c r="A3" s="170"/>
      <c r="F3" s="171"/>
      <c r="G3" s="171"/>
      <c r="H3" s="172"/>
      <c r="I3" s="172"/>
      <c r="J3" s="172"/>
    </row>
    <row r="4" spans="1:15" ht="13">
      <c r="A4" s="170"/>
      <c r="F4" s="171"/>
      <c r="G4" s="171"/>
      <c r="H4" s="172"/>
      <c r="I4" s="172"/>
      <c r="J4" s="172"/>
    </row>
    <row r="5" spans="1:15" ht="13">
      <c r="A5" s="170"/>
      <c r="F5" s="171"/>
      <c r="G5" s="171"/>
      <c r="H5" s="172"/>
      <c r="I5" s="172"/>
      <c r="J5" s="172"/>
    </row>
    <row r="6" spans="1:15" ht="13">
      <c r="A6" s="170"/>
      <c r="F6" s="171"/>
      <c r="G6" s="171"/>
      <c r="H6" s="172"/>
      <c r="I6" s="172"/>
      <c r="J6" s="172"/>
    </row>
    <row r="7" spans="1:15" ht="13">
      <c r="A7" s="170"/>
      <c r="F7" s="171"/>
      <c r="G7" s="171"/>
      <c r="H7" s="172"/>
      <c r="I7" s="172"/>
      <c r="J7" s="172"/>
    </row>
    <row r="8" spans="1:15" ht="13">
      <c r="A8" s="170"/>
      <c r="F8" s="171"/>
      <c r="G8" s="171"/>
      <c r="H8" s="172"/>
      <c r="I8" s="172"/>
      <c r="J8" s="172"/>
    </row>
    <row r="9" spans="1:15" ht="13">
      <c r="A9" s="170"/>
      <c r="F9" s="171"/>
      <c r="G9" s="171"/>
      <c r="H9" s="172"/>
      <c r="I9" s="172"/>
      <c r="J9" s="172"/>
    </row>
    <row r="10" spans="1:15" ht="13">
      <c r="A10" s="170"/>
      <c r="F10" s="171"/>
      <c r="G10" s="171"/>
      <c r="H10" s="172"/>
      <c r="I10" s="172"/>
      <c r="J10" s="172"/>
    </row>
    <row r="11" spans="1:15" ht="13">
      <c r="A11" s="170"/>
      <c r="F11" s="171"/>
      <c r="G11" s="171"/>
      <c r="H11" s="172"/>
      <c r="I11" s="172"/>
      <c r="J11" s="172"/>
    </row>
    <row r="12" spans="1:15" ht="13">
      <c r="A12" s="170"/>
      <c r="F12" s="171"/>
      <c r="G12" s="171"/>
      <c r="H12" s="172"/>
      <c r="I12" s="172"/>
      <c r="J12" s="172"/>
    </row>
    <row r="13" spans="1:15" ht="13">
      <c r="A13" s="170"/>
      <c r="F13" s="171"/>
      <c r="G13" s="171"/>
      <c r="H13" s="172"/>
      <c r="I13" s="172"/>
      <c r="J13" s="172"/>
    </row>
    <row r="14" spans="1:15" ht="13">
      <c r="A14" s="170"/>
      <c r="F14" s="171"/>
      <c r="G14" s="171"/>
      <c r="H14" s="172"/>
      <c r="I14" s="172"/>
      <c r="J14" s="172"/>
    </row>
    <row r="15" spans="1:15" ht="13">
      <c r="A15" s="170"/>
      <c r="F15" s="171"/>
      <c r="G15" s="171"/>
      <c r="H15" s="172"/>
      <c r="I15" s="172"/>
      <c r="J15" s="172"/>
    </row>
    <row r="16" spans="1:15" ht="13">
      <c r="A16" s="170"/>
      <c r="F16" s="171"/>
      <c r="G16" s="171"/>
      <c r="H16" s="172"/>
      <c r="I16" s="172"/>
      <c r="J16" s="172"/>
    </row>
    <row r="17" spans="1:10" ht="13">
      <c r="A17" s="170"/>
      <c r="F17" s="171"/>
      <c r="G17" s="171"/>
      <c r="H17" s="172"/>
      <c r="I17" s="172"/>
      <c r="J17" s="172"/>
    </row>
    <row r="18" spans="1:10" ht="13">
      <c r="A18" s="170"/>
      <c r="F18" s="171"/>
      <c r="G18" s="171"/>
      <c r="H18" s="172"/>
      <c r="I18" s="172"/>
      <c r="J18" s="172"/>
    </row>
    <row r="19" spans="1:10" ht="13">
      <c r="A19" s="170"/>
      <c r="F19" s="171"/>
      <c r="G19" s="171"/>
      <c r="H19" s="172"/>
      <c r="I19" s="172"/>
      <c r="J19" s="172"/>
    </row>
    <row r="20" spans="1:10" ht="13">
      <c r="A20" s="170"/>
      <c r="F20" s="171"/>
      <c r="G20" s="171"/>
      <c r="H20" s="172"/>
      <c r="I20" s="172"/>
      <c r="J20" s="172"/>
    </row>
    <row r="21" spans="1:10" ht="13">
      <c r="A21" s="170"/>
      <c r="F21" s="171"/>
      <c r="G21" s="171"/>
      <c r="H21" s="172"/>
      <c r="I21" s="172"/>
      <c r="J21" s="172"/>
    </row>
    <row r="22" spans="1:10" ht="13">
      <c r="A22" s="170"/>
      <c r="F22" s="171"/>
      <c r="G22" s="171"/>
      <c r="H22" s="172"/>
      <c r="I22" s="172"/>
      <c r="J22" s="172"/>
    </row>
    <row r="23" spans="1:10" ht="13">
      <c r="A23" s="170"/>
      <c r="F23" s="171"/>
      <c r="G23" s="171"/>
      <c r="H23" s="172"/>
      <c r="I23" s="172"/>
      <c r="J23" s="172"/>
    </row>
    <row r="24" spans="1:10" ht="13">
      <c r="A24" s="170"/>
      <c r="F24" s="171"/>
      <c r="G24" s="171"/>
      <c r="H24" s="172"/>
      <c r="I24" s="172"/>
      <c r="J24" s="172"/>
    </row>
    <row r="25" spans="1:10" ht="13">
      <c r="A25" s="170"/>
      <c r="F25" s="171"/>
      <c r="G25" s="171"/>
      <c r="H25" s="172"/>
      <c r="I25" s="172"/>
      <c r="J25" s="172"/>
    </row>
    <row r="26" spans="1:10" ht="13">
      <c r="A26" s="170"/>
      <c r="F26" s="171"/>
      <c r="G26" s="171"/>
      <c r="H26" s="172"/>
      <c r="I26" s="172"/>
      <c r="J26" s="172"/>
    </row>
    <row r="27" spans="1:10" ht="13">
      <c r="A27" s="170"/>
      <c r="F27" s="171"/>
      <c r="G27" s="171"/>
      <c r="H27" s="172"/>
      <c r="I27" s="172"/>
      <c r="J27" s="172"/>
    </row>
    <row r="28" spans="1:10" ht="13">
      <c r="A28" s="170"/>
      <c r="F28" s="171"/>
      <c r="G28" s="171"/>
      <c r="H28" s="172"/>
      <c r="I28" s="172"/>
      <c r="J28" s="172"/>
    </row>
    <row r="29" spans="1:10" ht="13">
      <c r="A29" s="170"/>
      <c r="F29" s="171"/>
      <c r="G29" s="171"/>
      <c r="H29" s="172"/>
      <c r="I29" s="172"/>
      <c r="J29" s="172"/>
    </row>
    <row r="30" spans="1:10" ht="13">
      <c r="A30" s="170"/>
      <c r="F30" s="171"/>
      <c r="G30" s="171"/>
      <c r="H30" s="172"/>
      <c r="I30" s="172"/>
      <c r="J30" s="172"/>
    </row>
    <row r="31" spans="1:10" ht="13">
      <c r="A31" s="170"/>
      <c r="F31" s="171"/>
      <c r="G31" s="171"/>
      <c r="H31" s="172"/>
      <c r="I31" s="172"/>
      <c r="J31" s="172"/>
    </row>
    <row r="32" spans="1:10" ht="13">
      <c r="A32" s="170"/>
      <c r="F32" s="171"/>
      <c r="G32" s="171"/>
      <c r="H32" s="172"/>
      <c r="I32" s="172"/>
      <c r="J32" s="172"/>
    </row>
    <row r="33" spans="1:33" ht="13">
      <c r="A33" s="170"/>
      <c r="F33" s="171"/>
      <c r="G33" s="171"/>
      <c r="H33" s="172"/>
      <c r="I33" s="172"/>
      <c r="J33" s="172"/>
    </row>
    <row r="34" spans="1:33" ht="13">
      <c r="A34" s="170"/>
      <c r="F34" s="171"/>
      <c r="G34" s="171"/>
      <c r="H34" s="172"/>
      <c r="I34" s="172"/>
      <c r="J34" s="172"/>
    </row>
    <row r="35" spans="1:33" ht="13">
      <c r="A35" s="170"/>
      <c r="F35" s="171"/>
      <c r="G35" s="171"/>
      <c r="H35" s="172"/>
      <c r="I35" s="172"/>
      <c r="J35" s="172"/>
    </row>
    <row r="36" spans="1:33" ht="13">
      <c r="A36" s="170"/>
      <c r="F36" s="171"/>
      <c r="G36" s="171"/>
      <c r="H36" s="172"/>
      <c r="I36" s="172"/>
      <c r="J36" s="172"/>
    </row>
    <row r="37" spans="1:33" ht="13">
      <c r="A37" s="170"/>
      <c r="F37" s="171"/>
      <c r="G37" s="171"/>
      <c r="H37" s="172"/>
      <c r="I37" s="172"/>
      <c r="J37" s="172"/>
    </row>
    <row r="38" spans="1:33" ht="13">
      <c r="A38" s="170"/>
      <c r="F38" s="171"/>
      <c r="G38" s="171"/>
      <c r="H38" s="172"/>
      <c r="I38" s="172"/>
      <c r="J38" s="172"/>
    </row>
    <row r="39" spans="1:33" ht="13">
      <c r="A39" s="170"/>
      <c r="F39" s="171"/>
      <c r="G39" s="171"/>
      <c r="H39" s="172"/>
      <c r="I39" s="172"/>
      <c r="J39" s="172"/>
    </row>
    <row r="40" spans="1:33" ht="13">
      <c r="A40" s="170"/>
      <c r="F40" s="171"/>
      <c r="G40" s="171"/>
      <c r="H40" s="172"/>
      <c r="I40" s="172"/>
      <c r="J40" s="172"/>
    </row>
    <row r="41" spans="1:33" ht="13">
      <c r="A41" s="170"/>
      <c r="F41" s="171"/>
      <c r="G41" s="171"/>
      <c r="H41" s="172"/>
      <c r="I41" s="172"/>
      <c r="J41" s="172"/>
    </row>
    <row r="42" spans="1:33" ht="13">
      <c r="A42" s="170"/>
      <c r="F42" s="171"/>
      <c r="G42" s="171"/>
      <c r="H42" s="172"/>
      <c r="I42" s="172"/>
      <c r="J42" s="172"/>
    </row>
    <row r="43" spans="1:33" s="173" customFormat="1" ht="25.5" customHeight="1">
      <c r="A43" s="154"/>
      <c r="B43" s="243" t="s">
        <v>31</v>
      </c>
      <c r="C43" s="244"/>
      <c r="D43" s="244"/>
      <c r="E43" s="244"/>
      <c r="F43" s="244"/>
      <c r="G43" s="244"/>
      <c r="H43" s="244"/>
      <c r="I43" s="245"/>
      <c r="J43" s="243" t="s">
        <v>143</v>
      </c>
      <c r="K43" s="244"/>
      <c r="L43" s="244"/>
      <c r="M43" s="244"/>
      <c r="N43" s="244"/>
      <c r="O43" s="244"/>
      <c r="P43" s="244"/>
      <c r="Q43" s="245"/>
      <c r="R43" s="243" t="s">
        <v>140</v>
      </c>
      <c r="S43" s="244"/>
      <c r="T43" s="244"/>
      <c r="U43" s="244"/>
      <c r="V43" s="244"/>
      <c r="W43" s="244"/>
      <c r="X43" s="244"/>
      <c r="Y43" s="245"/>
      <c r="Z43" s="243" t="s">
        <v>48</v>
      </c>
      <c r="AA43" s="244"/>
      <c r="AB43" s="244"/>
      <c r="AC43" s="244"/>
      <c r="AD43" s="244"/>
      <c r="AE43" s="244"/>
      <c r="AF43" s="244"/>
      <c r="AG43" s="245"/>
    </row>
    <row r="44" spans="1:33" s="174" customFormat="1" ht="112.5" customHeight="1">
      <c r="A44" s="155" t="s">
        <v>55</v>
      </c>
      <c r="B44" s="156" t="s">
        <v>34</v>
      </c>
      <c r="C44" s="156" t="s">
        <v>35</v>
      </c>
      <c r="D44" s="156" t="s">
        <v>44</v>
      </c>
      <c r="E44" s="156" t="s">
        <v>45</v>
      </c>
      <c r="F44" s="156" t="s">
        <v>32</v>
      </c>
      <c r="G44" s="156" t="s">
        <v>33</v>
      </c>
      <c r="H44" s="156" t="s">
        <v>46</v>
      </c>
      <c r="I44" s="156" t="s">
        <v>47</v>
      </c>
      <c r="J44" s="156" t="s">
        <v>112</v>
      </c>
      <c r="K44" s="156" t="s">
        <v>113</v>
      </c>
      <c r="L44" s="156" t="s">
        <v>117</v>
      </c>
      <c r="M44" s="156" t="s">
        <v>118</v>
      </c>
      <c r="N44" s="156" t="s">
        <v>114</v>
      </c>
      <c r="O44" s="156" t="s">
        <v>115</v>
      </c>
      <c r="P44" s="156" t="s">
        <v>119</v>
      </c>
      <c r="Q44" s="156" t="s">
        <v>120</v>
      </c>
      <c r="R44" s="156" t="s">
        <v>34</v>
      </c>
      <c r="S44" s="156" t="s">
        <v>35</v>
      </c>
      <c r="T44" s="156" t="s">
        <v>44</v>
      </c>
      <c r="U44" s="156" t="s">
        <v>45</v>
      </c>
      <c r="V44" s="156" t="s">
        <v>32</v>
      </c>
      <c r="W44" s="156" t="s">
        <v>33</v>
      </c>
      <c r="X44" s="156" t="s">
        <v>46</v>
      </c>
      <c r="Y44" s="156" t="s">
        <v>47</v>
      </c>
      <c r="Z44" s="156" t="s">
        <v>34</v>
      </c>
      <c r="AA44" s="156" t="s">
        <v>35</v>
      </c>
      <c r="AB44" s="156" t="s">
        <v>44</v>
      </c>
      <c r="AC44" s="156" t="s">
        <v>45</v>
      </c>
      <c r="AD44" s="156" t="s">
        <v>32</v>
      </c>
      <c r="AE44" s="156" t="s">
        <v>33</v>
      </c>
      <c r="AF44" s="156" t="s">
        <v>46</v>
      </c>
      <c r="AG44" s="156" t="s">
        <v>47</v>
      </c>
    </row>
    <row r="45" spans="1:33" ht="13.5">
      <c r="A45" s="157">
        <v>-12</v>
      </c>
      <c r="B45" s="158">
        <v>0</v>
      </c>
      <c r="C45" s="158">
        <v>0</v>
      </c>
      <c r="D45" s="158">
        <v>0</v>
      </c>
      <c r="E45" s="158">
        <v>0</v>
      </c>
      <c r="F45" s="159">
        <v>0</v>
      </c>
      <c r="G45" s="159">
        <v>0</v>
      </c>
      <c r="H45" s="159">
        <v>0</v>
      </c>
      <c r="I45" s="150">
        <v>0</v>
      </c>
      <c r="J45" s="158"/>
      <c r="K45" s="158"/>
      <c r="L45" s="158"/>
      <c r="M45" s="158"/>
      <c r="N45" s="159"/>
      <c r="O45" s="159"/>
      <c r="P45" s="159"/>
      <c r="Q45" s="150"/>
      <c r="R45" s="158">
        <v>0</v>
      </c>
      <c r="S45" s="158">
        <v>0</v>
      </c>
      <c r="T45" s="158">
        <v>0</v>
      </c>
      <c r="U45" s="158">
        <v>0</v>
      </c>
      <c r="V45" s="158">
        <v>0</v>
      </c>
      <c r="W45" s="158">
        <v>0</v>
      </c>
      <c r="X45" s="158">
        <v>0</v>
      </c>
      <c r="Y45" s="158">
        <v>0</v>
      </c>
      <c r="Z45" s="158"/>
      <c r="AA45" s="158"/>
      <c r="AB45" s="158"/>
      <c r="AC45" s="158"/>
      <c r="AD45" s="159"/>
      <c r="AE45" s="159"/>
      <c r="AF45" s="159"/>
      <c r="AG45" s="150"/>
    </row>
    <row r="46" spans="1:33" ht="13.5">
      <c r="A46" s="157">
        <v>-11</v>
      </c>
      <c r="B46" s="158">
        <v>0</v>
      </c>
      <c r="C46" s="158">
        <v>0</v>
      </c>
      <c r="D46" s="158">
        <v>0</v>
      </c>
      <c r="E46" s="158">
        <v>0</v>
      </c>
      <c r="F46" s="159">
        <v>0</v>
      </c>
      <c r="G46" s="159">
        <v>0</v>
      </c>
      <c r="H46" s="159">
        <v>0</v>
      </c>
      <c r="I46" s="150">
        <v>0</v>
      </c>
      <c r="J46" s="158"/>
      <c r="K46" s="158"/>
      <c r="L46" s="158"/>
      <c r="M46" s="158"/>
      <c r="N46" s="159"/>
      <c r="O46" s="159"/>
      <c r="P46" s="159"/>
      <c r="Q46" s="150"/>
      <c r="R46" s="158">
        <v>0</v>
      </c>
      <c r="S46" s="158">
        <v>0</v>
      </c>
      <c r="T46" s="158">
        <v>0</v>
      </c>
      <c r="U46" s="158">
        <v>0</v>
      </c>
      <c r="V46" s="158">
        <v>0</v>
      </c>
      <c r="W46" s="158">
        <v>0</v>
      </c>
      <c r="X46" s="158">
        <v>0</v>
      </c>
      <c r="Y46" s="158">
        <v>0</v>
      </c>
      <c r="Z46" s="158"/>
      <c r="AA46" s="158"/>
      <c r="AB46" s="158"/>
      <c r="AC46" s="158"/>
      <c r="AD46" s="159"/>
      <c r="AE46" s="159"/>
      <c r="AF46" s="159"/>
      <c r="AG46" s="150"/>
    </row>
    <row r="47" spans="1:33">
      <c r="A47" s="157">
        <v>-10</v>
      </c>
      <c r="B47" s="158">
        <v>0</v>
      </c>
      <c r="C47" s="158">
        <v>0</v>
      </c>
      <c r="D47" s="158">
        <v>0</v>
      </c>
      <c r="E47" s="158">
        <v>0</v>
      </c>
      <c r="F47" s="159">
        <v>0</v>
      </c>
      <c r="G47" s="159">
        <v>0</v>
      </c>
      <c r="H47" s="159">
        <v>0</v>
      </c>
      <c r="I47" s="159">
        <v>0</v>
      </c>
      <c r="J47" s="158"/>
      <c r="K47" s="158"/>
      <c r="L47" s="158"/>
      <c r="M47" s="158"/>
      <c r="N47" s="159"/>
      <c r="O47" s="159"/>
      <c r="P47" s="159"/>
      <c r="Q47" s="159"/>
      <c r="R47" s="158">
        <v>0</v>
      </c>
      <c r="S47" s="158">
        <v>0</v>
      </c>
      <c r="T47" s="158">
        <v>0</v>
      </c>
      <c r="U47" s="158">
        <v>0</v>
      </c>
      <c r="V47" s="158">
        <v>0</v>
      </c>
      <c r="W47" s="158">
        <v>0</v>
      </c>
      <c r="X47" s="158">
        <v>0</v>
      </c>
      <c r="Y47" s="158">
        <v>0</v>
      </c>
      <c r="Z47" s="158"/>
      <c r="AA47" s="158"/>
      <c r="AB47" s="158"/>
      <c r="AC47" s="158"/>
      <c r="AD47" s="159"/>
      <c r="AE47" s="159"/>
      <c r="AF47" s="159"/>
      <c r="AG47" s="159"/>
    </row>
    <row r="48" spans="1:33">
      <c r="A48" s="157">
        <v>-9</v>
      </c>
      <c r="B48" s="158">
        <v>6.1319999999999997</v>
      </c>
      <c r="C48" s="158">
        <v>0.876</v>
      </c>
      <c r="D48" s="158">
        <v>3.504</v>
      </c>
      <c r="E48" s="158">
        <v>2.6280000000000001</v>
      </c>
      <c r="F48" s="159">
        <v>6.1319999999999997</v>
      </c>
      <c r="G48" s="159">
        <v>4.38</v>
      </c>
      <c r="H48" s="159">
        <v>3.504</v>
      </c>
      <c r="I48" s="159">
        <v>1.752</v>
      </c>
      <c r="J48" s="158"/>
      <c r="K48" s="158"/>
      <c r="L48" s="158"/>
      <c r="M48" s="158"/>
      <c r="N48" s="159"/>
      <c r="O48" s="159"/>
      <c r="P48" s="159"/>
      <c r="Q48" s="159"/>
      <c r="R48" s="158">
        <v>7</v>
      </c>
      <c r="S48" s="158">
        <v>5</v>
      </c>
      <c r="T48" s="158">
        <v>8</v>
      </c>
      <c r="U48" s="158">
        <v>4</v>
      </c>
      <c r="V48" s="158">
        <v>5</v>
      </c>
      <c r="W48" s="158">
        <v>7</v>
      </c>
      <c r="X48" s="158">
        <v>8</v>
      </c>
      <c r="Y48" s="158">
        <v>3</v>
      </c>
      <c r="Z48" s="158"/>
      <c r="AA48" s="158"/>
      <c r="AB48" s="158"/>
      <c r="AC48" s="158"/>
      <c r="AD48" s="159"/>
      <c r="AE48" s="159"/>
      <c r="AF48" s="159"/>
      <c r="AG48" s="159"/>
    </row>
    <row r="49" spans="1:33">
      <c r="A49" s="157">
        <v>-8</v>
      </c>
      <c r="B49" s="158">
        <v>142.787994</v>
      </c>
      <c r="C49" s="158">
        <v>129.64799500000001</v>
      </c>
      <c r="D49" s="158">
        <v>145.416</v>
      </c>
      <c r="E49" s="158">
        <v>120.88800000000001</v>
      </c>
      <c r="F49" s="159">
        <v>166.44000199999999</v>
      </c>
      <c r="G49" s="159">
        <v>157.679993</v>
      </c>
      <c r="H49" s="159">
        <v>149.79600500000001</v>
      </c>
      <c r="I49" s="159">
        <v>141.912003</v>
      </c>
      <c r="J49" s="158"/>
      <c r="K49" s="158"/>
      <c r="L49" s="158"/>
      <c r="M49" s="158"/>
      <c r="N49" s="159"/>
      <c r="O49" s="159"/>
      <c r="P49" s="159"/>
      <c r="Q49" s="159"/>
      <c r="R49" s="158">
        <v>246.18347799251788</v>
      </c>
      <c r="S49" s="158">
        <v>185.64936393376175</v>
      </c>
      <c r="T49" s="158">
        <v>199.41148736773073</v>
      </c>
      <c r="U49" s="158">
        <v>166.75407933951013</v>
      </c>
      <c r="V49" s="158">
        <v>458.64669081425745</v>
      </c>
      <c r="W49" s="158">
        <v>463.93053286748284</v>
      </c>
      <c r="X49" s="158">
        <v>452.88890928377884</v>
      </c>
      <c r="Y49" s="158">
        <v>132.25733662204814</v>
      </c>
      <c r="Z49" s="158"/>
      <c r="AA49" s="158"/>
      <c r="AB49" s="158"/>
      <c r="AC49" s="158"/>
      <c r="AD49" s="159"/>
      <c r="AE49" s="159"/>
      <c r="AF49" s="159"/>
      <c r="AG49" s="159"/>
    </row>
    <row r="50" spans="1:33">
      <c r="A50" s="157">
        <v>-7</v>
      </c>
      <c r="B50" s="158">
        <v>972.35998500000005</v>
      </c>
      <c r="C50" s="158">
        <v>887.38800000000003</v>
      </c>
      <c r="D50" s="158">
        <v>941.70001200000002</v>
      </c>
      <c r="E50" s="158">
        <v>904.90801999999996</v>
      </c>
      <c r="F50" s="159">
        <v>822.56402600000001</v>
      </c>
      <c r="G50" s="159">
        <v>818.18402100000003</v>
      </c>
      <c r="H50" s="159">
        <v>815.55602999999996</v>
      </c>
      <c r="I50" s="159">
        <v>772.63201900000001</v>
      </c>
      <c r="J50" s="158"/>
      <c r="K50" s="158"/>
      <c r="L50" s="158"/>
      <c r="M50" s="158"/>
      <c r="N50" s="159"/>
      <c r="O50" s="159"/>
      <c r="P50" s="159"/>
      <c r="Q50" s="159"/>
      <c r="R50" s="158">
        <v>1075.9302737808559</v>
      </c>
      <c r="S50" s="158">
        <v>942.74424320128651</v>
      </c>
      <c r="T50" s="158">
        <v>994.49226287610952</v>
      </c>
      <c r="U50" s="158">
        <v>953.69368648569366</v>
      </c>
      <c r="V50" s="158">
        <v>1131.7547881476407</v>
      </c>
      <c r="W50" s="158">
        <v>1118.3939890843615</v>
      </c>
      <c r="X50" s="158">
        <v>1121.600263802052</v>
      </c>
      <c r="Y50" s="158">
        <v>765.79931024060431</v>
      </c>
      <c r="Z50" s="158"/>
      <c r="AA50" s="158"/>
      <c r="AB50" s="158"/>
      <c r="AC50" s="158"/>
      <c r="AD50" s="159"/>
      <c r="AE50" s="159"/>
      <c r="AF50" s="159"/>
      <c r="AG50" s="159"/>
    </row>
    <row r="51" spans="1:33" ht="13.5">
      <c r="A51" s="157">
        <v>-6</v>
      </c>
      <c r="B51" s="158">
        <v>2064.7319339999999</v>
      </c>
      <c r="C51" s="158">
        <v>2006.9160159999999</v>
      </c>
      <c r="D51" s="158">
        <v>2021.8079829999999</v>
      </c>
      <c r="E51" s="158">
        <v>1993.776001</v>
      </c>
      <c r="F51" s="159">
        <v>1935.0839840000001</v>
      </c>
      <c r="G51" s="159">
        <v>1889.531982</v>
      </c>
      <c r="H51" s="159">
        <v>1911.4320070000001</v>
      </c>
      <c r="I51" s="150">
        <v>1914.9360349999999</v>
      </c>
      <c r="J51" s="158"/>
      <c r="K51" s="158"/>
      <c r="L51" s="158"/>
      <c r="M51" s="158"/>
      <c r="N51" s="159"/>
      <c r="O51" s="159"/>
      <c r="P51" s="159"/>
      <c r="Q51" s="150"/>
      <c r="R51" s="158">
        <v>2173.1864013438758</v>
      </c>
      <c r="S51" s="158">
        <v>2060.2126094718542</v>
      </c>
      <c r="T51" s="158">
        <v>2079.7650408587647</v>
      </c>
      <c r="U51" s="158">
        <v>2045.0970815090341</v>
      </c>
      <c r="V51" s="158">
        <v>2235.4070665794793</v>
      </c>
      <c r="W51" s="158">
        <v>2196.8094530670874</v>
      </c>
      <c r="X51" s="158">
        <v>2205.543381594156</v>
      </c>
      <c r="Y51" s="158">
        <v>1891.5507659284247</v>
      </c>
      <c r="Z51" s="158"/>
      <c r="AA51" s="158"/>
      <c r="AB51" s="158"/>
      <c r="AC51" s="158"/>
      <c r="AD51" s="159"/>
      <c r="AE51" s="159"/>
      <c r="AF51" s="159"/>
      <c r="AG51" s="150"/>
    </row>
    <row r="52" spans="1:33" ht="13.5">
      <c r="A52" s="157">
        <v>-5</v>
      </c>
      <c r="B52" s="158">
        <v>2679.6840820000002</v>
      </c>
      <c r="C52" s="158">
        <v>2632.3798830000001</v>
      </c>
      <c r="D52" s="158">
        <v>2642.0161130000001</v>
      </c>
      <c r="E52" s="158">
        <v>2646.3959960000002</v>
      </c>
      <c r="F52" s="159">
        <v>2725.2360840000001</v>
      </c>
      <c r="G52" s="159">
        <v>2719.1040039999998</v>
      </c>
      <c r="H52" s="159">
        <v>2709.468018</v>
      </c>
      <c r="I52" s="150">
        <v>2723.4838869999999</v>
      </c>
      <c r="J52" s="158"/>
      <c r="K52" s="158"/>
      <c r="L52" s="158"/>
      <c r="M52" s="158"/>
      <c r="N52" s="159"/>
      <c r="O52" s="159"/>
      <c r="P52" s="159"/>
      <c r="Q52" s="150"/>
      <c r="R52" s="158">
        <v>2783.0854054136857</v>
      </c>
      <c r="S52" s="158">
        <v>2685.3022705665544</v>
      </c>
      <c r="T52" s="158">
        <v>2702.7624642785222</v>
      </c>
      <c r="U52" s="158">
        <v>2692.8039729434076</v>
      </c>
      <c r="V52" s="158">
        <v>3032.8330845807577</v>
      </c>
      <c r="W52" s="158">
        <v>3009.0206296260449</v>
      </c>
      <c r="X52" s="158">
        <v>2996.3233313991536</v>
      </c>
      <c r="Y52" s="158">
        <v>2718.7871461206341</v>
      </c>
      <c r="Z52" s="158"/>
      <c r="AA52" s="158"/>
      <c r="AB52" s="158"/>
      <c r="AC52" s="158"/>
      <c r="AD52" s="159"/>
      <c r="AE52" s="159"/>
      <c r="AF52" s="159"/>
      <c r="AG52" s="150"/>
    </row>
    <row r="53" spans="1:33" ht="13.5">
      <c r="A53" s="157">
        <v>-4</v>
      </c>
      <c r="B53" s="158">
        <v>3157.1040039999998</v>
      </c>
      <c r="C53" s="158">
        <v>3105.419922</v>
      </c>
      <c r="D53" s="158">
        <v>3123.8159179999998</v>
      </c>
      <c r="E53" s="158">
        <v>3121.1879880000001</v>
      </c>
      <c r="F53" s="159">
        <v>3347.1960450000001</v>
      </c>
      <c r="G53" s="159">
        <v>3342.8159179999998</v>
      </c>
      <c r="H53" s="159">
        <v>3332.3039549999999</v>
      </c>
      <c r="I53" s="150">
        <v>3353.3278810000002</v>
      </c>
      <c r="J53" s="158"/>
      <c r="K53" s="158"/>
      <c r="L53" s="158"/>
      <c r="M53" s="158"/>
      <c r="N53" s="159"/>
      <c r="O53" s="159"/>
      <c r="P53" s="159"/>
      <c r="Q53" s="150"/>
      <c r="R53" s="158">
        <v>3263.7226578745322</v>
      </c>
      <c r="S53" s="158">
        <v>3162.5066168378589</v>
      </c>
      <c r="T53" s="158">
        <v>3177.9693065317538</v>
      </c>
      <c r="U53" s="158">
        <v>3170.9739726278412</v>
      </c>
      <c r="V53" s="158">
        <v>3657.4773835666165</v>
      </c>
      <c r="W53" s="158">
        <v>3627.8514857133396</v>
      </c>
      <c r="X53" s="158">
        <v>3627.5556316356369</v>
      </c>
      <c r="Y53" s="158">
        <v>3348.6804014036338</v>
      </c>
      <c r="Z53" s="158"/>
      <c r="AA53" s="158"/>
      <c r="AB53" s="158"/>
      <c r="AC53" s="158"/>
      <c r="AD53" s="159"/>
      <c r="AE53" s="159"/>
      <c r="AF53" s="159"/>
      <c r="AG53" s="150"/>
    </row>
    <row r="54" spans="1:33" ht="13.5">
      <c r="A54" s="157">
        <v>-3</v>
      </c>
      <c r="B54" s="158">
        <v>3643.2839359999998</v>
      </c>
      <c r="C54" s="158">
        <v>3625.7639159999999</v>
      </c>
      <c r="D54" s="158">
        <v>3621.3840329999998</v>
      </c>
      <c r="E54" s="158">
        <v>3632.7719729999999</v>
      </c>
      <c r="F54" s="159">
        <v>3977.040039</v>
      </c>
      <c r="G54" s="159">
        <v>3969.1560060000002</v>
      </c>
      <c r="H54" s="159">
        <v>3969.1560060000002</v>
      </c>
      <c r="I54" s="150">
        <v>3978.7919919999999</v>
      </c>
      <c r="J54" s="158"/>
      <c r="K54" s="158"/>
      <c r="L54" s="158"/>
      <c r="M54" s="158"/>
      <c r="N54" s="159"/>
      <c r="O54" s="159"/>
      <c r="P54" s="159"/>
      <c r="Q54" s="150"/>
      <c r="R54" s="158">
        <v>3743.9695027305647</v>
      </c>
      <c r="S54" s="158">
        <v>3684.7888299886067</v>
      </c>
      <c r="T54" s="158">
        <v>3681.1213312751638</v>
      </c>
      <c r="U54" s="158">
        <v>3682.7210368576261</v>
      </c>
      <c r="V54" s="158">
        <v>4278.0842313341318</v>
      </c>
      <c r="W54" s="158">
        <v>4255.1824516596516</v>
      </c>
      <c r="X54" s="158">
        <v>4277.7316178564979</v>
      </c>
      <c r="Y54" s="158">
        <v>3965.4082133706365</v>
      </c>
      <c r="Z54" s="158"/>
      <c r="AA54" s="158"/>
      <c r="AB54" s="158"/>
      <c r="AC54" s="158"/>
      <c r="AD54" s="159"/>
      <c r="AE54" s="159"/>
      <c r="AF54" s="159"/>
      <c r="AG54" s="150"/>
    </row>
    <row r="55" spans="1:33" ht="13.5">
      <c r="A55" s="157">
        <v>-2</v>
      </c>
      <c r="B55" s="158">
        <v>4083.0358890000002</v>
      </c>
      <c r="C55" s="158">
        <v>4068.1440429999998</v>
      </c>
      <c r="D55" s="158">
        <v>4060.26001</v>
      </c>
      <c r="E55" s="158">
        <v>4053.251953</v>
      </c>
      <c r="F55" s="159">
        <v>4366.8598629999997</v>
      </c>
      <c r="G55" s="159">
        <v>4357.2241210000002</v>
      </c>
      <c r="H55" s="159">
        <v>4362.4799800000001</v>
      </c>
      <c r="I55" s="150">
        <v>4373.8681640000004</v>
      </c>
      <c r="J55" s="158"/>
      <c r="K55" s="158"/>
      <c r="L55" s="158"/>
      <c r="M55" s="158"/>
      <c r="N55" s="159"/>
      <c r="O55" s="159"/>
      <c r="P55" s="159"/>
      <c r="Q55" s="150"/>
      <c r="R55" s="158">
        <v>4189.9394086041884</v>
      </c>
      <c r="S55" s="158">
        <v>4124.7277459225097</v>
      </c>
      <c r="T55" s="158">
        <v>4120.2500231118538</v>
      </c>
      <c r="U55" s="158">
        <v>4099.9445798003444</v>
      </c>
      <c r="V55" s="158">
        <v>4662.7484574952114</v>
      </c>
      <c r="W55" s="158">
        <v>4655.9140411256367</v>
      </c>
      <c r="X55" s="158">
        <v>4662.9694557254352</v>
      </c>
      <c r="Y55" s="158">
        <v>4352.6635628145668</v>
      </c>
      <c r="Z55" s="158"/>
      <c r="AA55" s="158"/>
      <c r="AB55" s="158"/>
      <c r="AC55" s="158"/>
      <c r="AD55" s="159"/>
      <c r="AE55" s="159"/>
      <c r="AF55" s="159"/>
      <c r="AG55" s="150"/>
    </row>
    <row r="56" spans="1:33" ht="13.5">
      <c r="A56" s="157">
        <v>-1</v>
      </c>
      <c r="B56" s="158">
        <v>4351.9677730000003</v>
      </c>
      <c r="C56" s="158">
        <v>4338.828125</v>
      </c>
      <c r="D56" s="158">
        <v>4338.828125</v>
      </c>
      <c r="E56" s="158">
        <v>4338.828125</v>
      </c>
      <c r="F56" s="159">
        <v>4514.9038090000004</v>
      </c>
      <c r="G56" s="159">
        <v>4507.0200199999999</v>
      </c>
      <c r="H56" s="159">
        <v>4507.0200199999999</v>
      </c>
      <c r="I56" s="150">
        <v>4500.8881840000004</v>
      </c>
      <c r="J56" s="158"/>
      <c r="K56" s="158"/>
      <c r="L56" s="158"/>
      <c r="M56" s="158"/>
      <c r="N56" s="159"/>
      <c r="O56" s="159"/>
      <c r="P56" s="159"/>
      <c r="Q56" s="150"/>
      <c r="R56" s="158">
        <v>4458.428854213792</v>
      </c>
      <c r="S56" s="158">
        <v>4394.4162233658162</v>
      </c>
      <c r="T56" s="158">
        <v>4397.9551559877045</v>
      </c>
      <c r="U56" s="158">
        <v>4381.3664310342865</v>
      </c>
      <c r="V56" s="158">
        <v>4826.858772546555</v>
      </c>
      <c r="W56" s="158">
        <v>4806.0810672164062</v>
      </c>
      <c r="X56" s="158">
        <v>4818.6459216565181</v>
      </c>
      <c r="Y56" s="158">
        <v>4497.8600421630963</v>
      </c>
      <c r="Z56" s="158"/>
      <c r="AA56" s="158"/>
      <c r="AB56" s="158"/>
      <c r="AC56" s="158"/>
      <c r="AD56" s="159"/>
      <c r="AE56" s="159"/>
      <c r="AF56" s="159"/>
      <c r="AG56" s="150"/>
    </row>
    <row r="57" spans="1:33" ht="13.5">
      <c r="A57" s="157">
        <v>0</v>
      </c>
      <c r="B57" s="158">
        <v>4549.9438479999999</v>
      </c>
      <c r="C57" s="158">
        <v>4523.6640630000002</v>
      </c>
      <c r="D57" s="158">
        <v>4537.6801759999998</v>
      </c>
      <c r="E57" s="158">
        <v>4533.2998049999997</v>
      </c>
      <c r="F57" s="159">
        <v>4907.3520509999998</v>
      </c>
      <c r="G57" s="159">
        <v>4896.8398440000001</v>
      </c>
      <c r="H57" s="159">
        <v>4881.9482420000004</v>
      </c>
      <c r="I57" s="150">
        <v>4895.9638670000004</v>
      </c>
      <c r="J57" s="158"/>
      <c r="K57" s="158"/>
      <c r="L57" s="158"/>
      <c r="M57" s="158"/>
      <c r="N57" s="159"/>
      <c r="O57" s="159"/>
      <c r="P57" s="159"/>
      <c r="Q57" s="150"/>
      <c r="R57" s="158">
        <v>4652.4718613581426</v>
      </c>
      <c r="S57" s="158">
        <v>4577.3448138731892</v>
      </c>
      <c r="T57" s="158">
        <v>4595.2480978840085</v>
      </c>
      <c r="U57" s="158">
        <v>4578.932034834339</v>
      </c>
      <c r="V57" s="158">
        <v>5207.7381209491932</v>
      </c>
      <c r="W57" s="158">
        <v>5197.3354856844744</v>
      </c>
      <c r="X57" s="158">
        <v>5188.3680586200326</v>
      </c>
      <c r="Y57" s="158">
        <v>4875.7688459620613</v>
      </c>
      <c r="Z57" s="158"/>
      <c r="AA57" s="158"/>
      <c r="AB57" s="158"/>
      <c r="AC57" s="158"/>
      <c r="AD57" s="159"/>
      <c r="AE57" s="159"/>
      <c r="AF57" s="159"/>
      <c r="AG57" s="150"/>
    </row>
    <row r="58" spans="1:33" ht="13.5">
      <c r="A58" s="157">
        <v>1</v>
      </c>
      <c r="B58" s="158">
        <v>4873.1879879999997</v>
      </c>
      <c r="C58" s="158">
        <v>4844.2797849999997</v>
      </c>
      <c r="D58" s="158">
        <v>4869.6840819999998</v>
      </c>
      <c r="E58" s="158">
        <v>4832.0161129999997</v>
      </c>
      <c r="F58" s="159">
        <v>5753.5678710000002</v>
      </c>
      <c r="G58" s="159">
        <v>5748.3120120000003</v>
      </c>
      <c r="H58" s="159">
        <v>5745.6840819999998</v>
      </c>
      <c r="I58" s="150">
        <v>5769.3359380000002</v>
      </c>
      <c r="J58" s="158"/>
      <c r="K58" s="158"/>
      <c r="L58" s="158"/>
      <c r="M58" s="158"/>
      <c r="N58" s="159"/>
      <c r="O58" s="159"/>
      <c r="P58" s="159"/>
      <c r="Q58" s="150"/>
      <c r="R58" s="158">
        <v>4974.1806611320162</v>
      </c>
      <c r="S58" s="158">
        <v>4898.7596143558358</v>
      </c>
      <c r="T58" s="158">
        <v>4922.3894514971753</v>
      </c>
      <c r="U58" s="158">
        <v>4878.7938536096572</v>
      </c>
      <c r="V58" s="158">
        <v>6057.3160720158885</v>
      </c>
      <c r="W58" s="158">
        <v>6046.1368311170409</v>
      </c>
      <c r="X58" s="158">
        <v>6053.3971531144161</v>
      </c>
      <c r="Y58" s="158">
        <v>5758.4937251466463</v>
      </c>
      <c r="Z58" s="158"/>
      <c r="AA58" s="158"/>
      <c r="AB58" s="158"/>
      <c r="AC58" s="158"/>
      <c r="AD58" s="159"/>
      <c r="AE58" s="159"/>
      <c r="AF58" s="159"/>
      <c r="AG58" s="150"/>
    </row>
    <row r="59" spans="1:33" ht="13.5">
      <c r="A59" s="157">
        <v>2</v>
      </c>
      <c r="B59" s="158">
        <v>5401.4160160000001</v>
      </c>
      <c r="C59" s="158">
        <v>5365.5</v>
      </c>
      <c r="D59" s="158">
        <v>5390.0278319999998</v>
      </c>
      <c r="E59" s="158">
        <v>5353.2358400000003</v>
      </c>
      <c r="F59" s="159">
        <v>7098.2280270000001</v>
      </c>
      <c r="G59" s="159">
        <v>7093.8481449999999</v>
      </c>
      <c r="H59" s="159">
        <v>7116.6240230000003</v>
      </c>
      <c r="I59" s="150">
        <v>7135.8959960000002</v>
      </c>
      <c r="J59" s="158"/>
      <c r="K59" s="158"/>
      <c r="L59" s="158"/>
      <c r="M59" s="158"/>
      <c r="N59" s="159"/>
      <c r="O59" s="159"/>
      <c r="P59" s="159"/>
      <c r="Q59" s="150"/>
      <c r="R59" s="158">
        <v>5511.053278001642</v>
      </c>
      <c r="S59" s="158">
        <v>5422.1650882904614</v>
      </c>
      <c r="T59" s="158">
        <v>5445.6666697624732</v>
      </c>
      <c r="U59" s="158">
        <v>5404.6621488244409</v>
      </c>
      <c r="V59" s="159">
        <v>7431</v>
      </c>
      <c r="W59" s="158">
        <v>7388.1931249162781</v>
      </c>
      <c r="X59" s="158">
        <v>7403.8361886661787</v>
      </c>
      <c r="Y59" s="158">
        <v>7412</v>
      </c>
      <c r="Z59" s="158"/>
      <c r="AA59" s="158"/>
      <c r="AB59" s="158"/>
      <c r="AC59" s="158"/>
      <c r="AD59" s="159"/>
      <c r="AE59" s="159"/>
      <c r="AF59" s="159"/>
      <c r="AG59" s="150"/>
    </row>
    <row r="60" spans="1:33" ht="13.5">
      <c r="A60" s="157">
        <v>3</v>
      </c>
      <c r="B60" s="158">
        <v>6114.4799800000001</v>
      </c>
      <c r="C60" s="158">
        <v>6085.5717770000001</v>
      </c>
      <c r="D60" s="158">
        <v>6085.5717770000001</v>
      </c>
      <c r="E60" s="158">
        <v>6066.2998049999997</v>
      </c>
      <c r="F60" s="159">
        <v>8312.3642579999996</v>
      </c>
      <c r="G60" s="159">
        <v>8304.4804690000001</v>
      </c>
      <c r="H60" s="159">
        <v>8314.1162110000005</v>
      </c>
      <c r="I60" s="150">
        <v>8309.7363280000009</v>
      </c>
      <c r="J60" s="158"/>
      <c r="K60" s="158"/>
      <c r="L60" s="158"/>
      <c r="M60" s="158"/>
      <c r="N60" s="159"/>
      <c r="O60" s="159"/>
      <c r="P60" s="159"/>
      <c r="Q60" s="150"/>
      <c r="R60" s="158">
        <v>6222.3977942363917</v>
      </c>
      <c r="S60" s="158">
        <v>6145.4247114770651</v>
      </c>
      <c r="T60" s="158">
        <v>6146.7674017461914</v>
      </c>
      <c r="U60" s="158">
        <v>6114.4018512674338</v>
      </c>
      <c r="V60" s="159">
        <v>8480</v>
      </c>
      <c r="W60" s="158">
        <v>8459</v>
      </c>
      <c r="X60" s="158">
        <v>8623.6806749031894</v>
      </c>
      <c r="Y60" s="158">
        <v>8265</v>
      </c>
      <c r="Z60" s="158"/>
      <c r="AA60" s="158"/>
      <c r="AB60" s="158"/>
      <c r="AC60" s="158"/>
      <c r="AD60" s="159"/>
      <c r="AE60" s="159"/>
      <c r="AF60" s="159"/>
      <c r="AG60" s="150"/>
    </row>
    <row r="61" spans="1:33" ht="13.5">
      <c r="A61" s="157">
        <v>4</v>
      </c>
      <c r="B61" s="158">
        <v>6967.7041019999997</v>
      </c>
      <c r="C61" s="158">
        <v>6889.7402339999999</v>
      </c>
      <c r="D61" s="158">
        <v>6871.3442379999997</v>
      </c>
      <c r="E61" s="158">
        <v>6897.6240230000003</v>
      </c>
      <c r="F61" s="159">
        <v>8703.0595699999994</v>
      </c>
      <c r="G61" s="159">
        <v>8714.4482420000004</v>
      </c>
      <c r="H61" s="159">
        <v>8710.0683590000008</v>
      </c>
      <c r="I61" s="150">
        <v>8701.3076170000004</v>
      </c>
      <c r="J61" s="158"/>
      <c r="K61" s="158"/>
      <c r="L61" s="158"/>
      <c r="M61" s="158"/>
      <c r="N61" s="159"/>
      <c r="O61" s="159"/>
      <c r="P61" s="159"/>
      <c r="Q61" s="150"/>
      <c r="R61" s="158">
        <v>7078</v>
      </c>
      <c r="S61" s="158">
        <v>6944.0750109286128</v>
      </c>
      <c r="T61" s="158">
        <v>6923.9267278663019</v>
      </c>
      <c r="U61" s="158">
        <v>6947.5936467386691</v>
      </c>
      <c r="V61" s="158">
        <v>8679</v>
      </c>
      <c r="W61" s="158">
        <v>8716</v>
      </c>
      <c r="X61" s="158">
        <v>8652</v>
      </c>
      <c r="Y61" s="158">
        <v>8641</v>
      </c>
      <c r="Z61" s="159"/>
      <c r="AA61" s="158"/>
      <c r="AB61" s="158"/>
      <c r="AC61" s="158"/>
      <c r="AD61" s="159"/>
      <c r="AE61" s="159"/>
      <c r="AF61" s="159"/>
      <c r="AG61" s="150"/>
    </row>
    <row r="62" spans="1:33" ht="13.5">
      <c r="A62" s="157">
        <v>5</v>
      </c>
      <c r="B62" s="158">
        <v>7696.5361329999996</v>
      </c>
      <c r="C62" s="158">
        <v>7654.4877930000002</v>
      </c>
      <c r="D62" s="158">
        <v>7639.5961909999996</v>
      </c>
      <c r="E62" s="158">
        <v>7636.091797</v>
      </c>
      <c r="F62" s="159">
        <v>8758.2480469999991</v>
      </c>
      <c r="G62" s="159">
        <v>8757.3720699999994</v>
      </c>
      <c r="H62" s="159">
        <v>8754.7441409999992</v>
      </c>
      <c r="I62" s="150">
        <v>8757.3720699999994</v>
      </c>
      <c r="J62" s="158"/>
      <c r="K62" s="158"/>
      <c r="L62" s="158"/>
      <c r="M62" s="158"/>
      <c r="N62" s="159"/>
      <c r="O62" s="159"/>
      <c r="P62" s="159"/>
      <c r="Q62" s="150"/>
      <c r="R62" s="158">
        <v>7586</v>
      </c>
      <c r="S62" s="158">
        <v>7713.3622103494463</v>
      </c>
      <c r="T62" s="158">
        <v>7697.3498978061962</v>
      </c>
      <c r="U62" s="158">
        <v>7687.7218450424643</v>
      </c>
      <c r="V62" s="148">
        <v>8726</v>
      </c>
      <c r="W62" s="148">
        <v>8760</v>
      </c>
      <c r="X62" s="159">
        <v>8760</v>
      </c>
      <c r="Y62" s="148">
        <v>8724</v>
      </c>
      <c r="Z62" s="158"/>
      <c r="AA62" s="158"/>
      <c r="AB62" s="158"/>
      <c r="AC62" s="158"/>
      <c r="AD62" s="159"/>
      <c r="AE62" s="159"/>
      <c r="AF62" s="159"/>
      <c r="AG62" s="150"/>
    </row>
    <row r="63" spans="1:33" ht="13.5">
      <c r="A63" s="157">
        <v>6</v>
      </c>
      <c r="B63" s="158">
        <v>8247.5400389999995</v>
      </c>
      <c r="C63" s="158">
        <v>8197.6083980000003</v>
      </c>
      <c r="D63" s="158">
        <v>8188.8481449999999</v>
      </c>
      <c r="E63" s="158">
        <v>8188.8481449999999</v>
      </c>
      <c r="F63" s="159">
        <v>8760</v>
      </c>
      <c r="G63" s="159">
        <v>8760</v>
      </c>
      <c r="H63" s="159">
        <v>8760</v>
      </c>
      <c r="I63" s="150">
        <v>8760</v>
      </c>
      <c r="J63" s="158"/>
      <c r="K63" s="158"/>
      <c r="L63" s="158"/>
      <c r="M63" s="158"/>
      <c r="N63" s="159"/>
      <c r="O63" s="159"/>
      <c r="P63" s="159"/>
      <c r="Q63" s="150"/>
      <c r="R63" s="158">
        <v>8053</v>
      </c>
      <c r="S63" s="158">
        <v>8251.6041412486193</v>
      </c>
      <c r="T63" s="158">
        <v>8241.1033141456337</v>
      </c>
      <c r="U63" s="158">
        <v>8233.6033444197237</v>
      </c>
      <c r="V63" s="148">
        <v>8760</v>
      </c>
      <c r="W63" s="148">
        <v>8760</v>
      </c>
      <c r="X63" s="159">
        <v>8760</v>
      </c>
      <c r="Y63" s="159">
        <v>8760</v>
      </c>
      <c r="Z63" s="158"/>
      <c r="AA63" s="158"/>
      <c r="AB63" s="158"/>
      <c r="AC63" s="158"/>
      <c r="AD63" s="159"/>
      <c r="AE63" s="159"/>
      <c r="AF63" s="159"/>
      <c r="AG63" s="150"/>
    </row>
    <row r="64" spans="1:33" ht="13.5">
      <c r="A64" s="157">
        <v>7</v>
      </c>
      <c r="B64" s="158">
        <v>8551.5117190000001</v>
      </c>
      <c r="C64" s="158">
        <v>8502.4560550000006</v>
      </c>
      <c r="D64" s="158">
        <v>8526.1083980000003</v>
      </c>
      <c r="E64" s="158">
        <v>8513.84375</v>
      </c>
      <c r="F64" s="159">
        <v>8760</v>
      </c>
      <c r="G64" s="159">
        <v>8760</v>
      </c>
      <c r="H64" s="159">
        <v>8760</v>
      </c>
      <c r="I64" s="150">
        <v>8760</v>
      </c>
      <c r="J64" s="158"/>
      <c r="K64" s="158"/>
      <c r="L64" s="158"/>
      <c r="M64" s="158"/>
      <c r="N64" s="159"/>
      <c r="O64" s="159"/>
      <c r="P64" s="159"/>
      <c r="Q64" s="150"/>
      <c r="R64" s="158">
        <v>8602</v>
      </c>
      <c r="S64" s="158">
        <v>8555.2154014769822</v>
      </c>
      <c r="T64" s="158">
        <v>8578.996345915064</v>
      </c>
      <c r="U64" s="158">
        <v>8561.9737542361054</v>
      </c>
      <c r="V64" s="148">
        <v>8760</v>
      </c>
      <c r="W64" s="148">
        <v>8760</v>
      </c>
      <c r="X64" s="159">
        <v>8760</v>
      </c>
      <c r="Y64" s="159">
        <v>8760</v>
      </c>
      <c r="Z64" s="158"/>
      <c r="AA64" s="158"/>
      <c r="AB64" s="158"/>
      <c r="AC64" s="158"/>
      <c r="AD64" s="159"/>
      <c r="AE64" s="159"/>
      <c r="AF64" s="159"/>
      <c r="AG64" s="150"/>
    </row>
    <row r="65" spans="1:33" ht="13.5">
      <c r="A65" s="157">
        <v>8</v>
      </c>
      <c r="B65" s="158">
        <v>8686.4160159999992</v>
      </c>
      <c r="C65" s="158">
        <v>8668.8964840000008</v>
      </c>
      <c r="D65" s="158">
        <v>8678.5322269999997</v>
      </c>
      <c r="E65" s="158">
        <v>8666.2675780000009</v>
      </c>
      <c r="F65" s="159">
        <v>8760</v>
      </c>
      <c r="G65" s="159">
        <v>8760</v>
      </c>
      <c r="H65" s="159">
        <v>8760</v>
      </c>
      <c r="I65" s="150">
        <v>8760</v>
      </c>
      <c r="J65" s="158"/>
      <c r="K65" s="158"/>
      <c r="L65" s="158"/>
      <c r="M65" s="158"/>
      <c r="N65" s="159"/>
      <c r="O65" s="159"/>
      <c r="P65" s="159"/>
      <c r="Q65" s="150"/>
      <c r="R65" s="158">
        <v>8695</v>
      </c>
      <c r="S65" s="158">
        <v>8670</v>
      </c>
      <c r="T65" s="158">
        <v>8670</v>
      </c>
      <c r="U65" s="158">
        <v>8713.3846496013375</v>
      </c>
      <c r="V65" s="148">
        <v>8760</v>
      </c>
      <c r="W65" s="148">
        <v>8760</v>
      </c>
      <c r="X65" s="159">
        <v>8760</v>
      </c>
      <c r="Y65" s="159">
        <v>8760</v>
      </c>
      <c r="Z65" s="158"/>
      <c r="AA65" s="158"/>
      <c r="AB65" s="158"/>
      <c r="AC65" s="158"/>
      <c r="AD65" s="159"/>
      <c r="AE65" s="159"/>
      <c r="AF65" s="159"/>
      <c r="AG65" s="150"/>
    </row>
    <row r="66" spans="1:33" ht="13.5">
      <c r="A66" s="157">
        <v>9</v>
      </c>
      <c r="B66" s="158">
        <v>8740.7275389999995</v>
      </c>
      <c r="C66" s="158">
        <v>8726.7119139999995</v>
      </c>
      <c r="D66" s="158">
        <v>8731.0917969999991</v>
      </c>
      <c r="E66" s="158">
        <v>8727.5878909999992</v>
      </c>
      <c r="F66" s="159">
        <v>8760</v>
      </c>
      <c r="G66" s="159">
        <v>8760</v>
      </c>
      <c r="H66" s="159">
        <v>8760</v>
      </c>
      <c r="I66" s="150">
        <v>8760</v>
      </c>
      <c r="J66" s="158"/>
      <c r="K66" s="158"/>
      <c r="L66" s="158"/>
      <c r="M66" s="158"/>
      <c r="N66" s="159"/>
      <c r="O66" s="159"/>
      <c r="P66" s="159"/>
      <c r="Q66" s="150"/>
      <c r="R66" s="158">
        <v>8748</v>
      </c>
      <c r="S66" s="158">
        <v>8715</v>
      </c>
      <c r="T66" s="158">
        <v>8730</v>
      </c>
      <c r="U66" s="158">
        <v>8721</v>
      </c>
      <c r="V66" s="148">
        <v>8760</v>
      </c>
      <c r="W66" s="148">
        <v>8760</v>
      </c>
      <c r="X66" s="159">
        <v>8760</v>
      </c>
      <c r="Y66" s="159">
        <v>8760</v>
      </c>
      <c r="Z66" s="158"/>
      <c r="AA66" s="158"/>
      <c r="AB66" s="158"/>
      <c r="AC66" s="158"/>
      <c r="AD66" s="159"/>
      <c r="AE66" s="159"/>
      <c r="AF66" s="159"/>
      <c r="AG66" s="150"/>
    </row>
    <row r="67" spans="1:33" ht="13.5">
      <c r="A67" s="157">
        <v>10</v>
      </c>
      <c r="B67" s="158">
        <v>8752.1162110000005</v>
      </c>
      <c r="C67" s="158">
        <v>8755.6201170000004</v>
      </c>
      <c r="D67" s="158">
        <v>8751.2402340000008</v>
      </c>
      <c r="E67" s="158">
        <v>8749.4882809999999</v>
      </c>
      <c r="F67" s="159">
        <v>8760</v>
      </c>
      <c r="G67" s="159">
        <v>8760</v>
      </c>
      <c r="H67" s="159">
        <v>8760</v>
      </c>
      <c r="I67" s="150">
        <v>8760</v>
      </c>
      <c r="J67" s="158"/>
      <c r="K67" s="158"/>
      <c r="L67" s="158"/>
      <c r="M67" s="158"/>
      <c r="N67" s="159"/>
      <c r="O67" s="159"/>
      <c r="P67" s="159"/>
      <c r="Q67" s="150"/>
      <c r="R67" s="158">
        <v>8764</v>
      </c>
      <c r="S67" s="158">
        <v>8760</v>
      </c>
      <c r="T67" s="158">
        <v>8760</v>
      </c>
      <c r="U67" s="158">
        <v>8738</v>
      </c>
      <c r="V67" s="148">
        <v>8760</v>
      </c>
      <c r="W67" s="148">
        <v>8760</v>
      </c>
      <c r="X67" s="159">
        <v>8760</v>
      </c>
      <c r="Y67" s="159">
        <v>8760</v>
      </c>
      <c r="Z67" s="158"/>
      <c r="AA67" s="158"/>
      <c r="AB67" s="158"/>
      <c r="AC67" s="158"/>
      <c r="AD67" s="159"/>
      <c r="AE67" s="159"/>
      <c r="AF67" s="159"/>
      <c r="AG67" s="150"/>
    </row>
    <row r="68" spans="1:33">
      <c r="A68" s="157">
        <v>11</v>
      </c>
      <c r="B68" s="158">
        <v>8754.7441409999992</v>
      </c>
      <c r="C68" s="158">
        <v>8760</v>
      </c>
      <c r="D68" s="158">
        <v>8759.1240230000003</v>
      </c>
      <c r="E68" s="158">
        <v>8756.4960940000001</v>
      </c>
      <c r="F68" s="159">
        <v>8760</v>
      </c>
      <c r="G68" s="159">
        <v>8760</v>
      </c>
      <c r="H68" s="159">
        <v>8760</v>
      </c>
      <c r="I68" s="158">
        <v>8760</v>
      </c>
      <c r="J68" s="158"/>
      <c r="K68" s="158"/>
      <c r="L68" s="158"/>
      <c r="M68" s="158"/>
      <c r="N68" s="159"/>
      <c r="O68" s="159"/>
      <c r="P68" s="159"/>
      <c r="Q68" s="158"/>
      <c r="R68" s="158">
        <v>8765</v>
      </c>
      <c r="S68" s="158">
        <v>8760</v>
      </c>
      <c r="T68" s="158">
        <v>8760</v>
      </c>
      <c r="U68" s="158">
        <v>8755</v>
      </c>
      <c r="V68" s="148">
        <v>8760</v>
      </c>
      <c r="W68" s="148">
        <v>8760</v>
      </c>
      <c r="X68" s="159">
        <v>8760</v>
      </c>
      <c r="Y68" s="159">
        <v>8760</v>
      </c>
      <c r="Z68" s="158"/>
      <c r="AA68" s="158"/>
      <c r="AB68" s="158"/>
      <c r="AC68" s="158"/>
      <c r="AD68" s="159"/>
      <c r="AE68" s="159"/>
      <c r="AF68" s="159"/>
      <c r="AG68" s="158"/>
    </row>
    <row r="69" spans="1:33">
      <c r="A69" s="157">
        <v>12</v>
      </c>
      <c r="B69" s="158">
        <v>8760</v>
      </c>
      <c r="C69" s="158">
        <v>8760</v>
      </c>
      <c r="D69" s="158">
        <v>8760</v>
      </c>
      <c r="E69" s="158">
        <v>8758.2480469999991</v>
      </c>
      <c r="F69" s="159">
        <v>8760</v>
      </c>
      <c r="G69" s="159">
        <v>8760</v>
      </c>
      <c r="H69" s="159">
        <v>8760</v>
      </c>
      <c r="I69" s="158">
        <v>8760</v>
      </c>
      <c r="J69" s="158"/>
      <c r="K69" s="158"/>
      <c r="L69" s="158"/>
      <c r="M69" s="158"/>
      <c r="N69" s="159"/>
      <c r="O69" s="159"/>
      <c r="P69" s="159"/>
      <c r="Q69" s="158"/>
      <c r="R69" s="158">
        <v>8760</v>
      </c>
      <c r="S69" s="158">
        <v>8760</v>
      </c>
      <c r="T69" s="158">
        <v>8760</v>
      </c>
      <c r="U69" s="158">
        <v>8760</v>
      </c>
      <c r="V69" s="148">
        <v>8760</v>
      </c>
      <c r="W69" s="148">
        <v>8760</v>
      </c>
      <c r="X69" s="159">
        <v>8760</v>
      </c>
      <c r="Y69" s="159">
        <v>8760</v>
      </c>
      <c r="Z69" s="158"/>
      <c r="AA69" s="158"/>
      <c r="AB69" s="158"/>
      <c r="AC69" s="158"/>
      <c r="AD69" s="159"/>
      <c r="AE69" s="159"/>
      <c r="AF69" s="159"/>
      <c r="AG69" s="158"/>
    </row>
    <row r="70" spans="1:33">
      <c r="A70" s="157">
        <v>13</v>
      </c>
      <c r="B70" s="158">
        <v>8760</v>
      </c>
      <c r="C70" s="158">
        <v>8760</v>
      </c>
      <c r="D70" s="158">
        <v>8760</v>
      </c>
      <c r="E70" s="158">
        <v>8759.1240230000003</v>
      </c>
      <c r="F70" s="159">
        <v>8760</v>
      </c>
      <c r="G70" s="159">
        <v>8760</v>
      </c>
      <c r="H70" s="159">
        <v>8760</v>
      </c>
      <c r="I70" s="158">
        <v>8760</v>
      </c>
      <c r="J70" s="158"/>
      <c r="K70" s="158"/>
      <c r="L70" s="158"/>
      <c r="M70" s="158"/>
      <c r="N70" s="159"/>
      <c r="O70" s="159"/>
      <c r="P70" s="159"/>
      <c r="Q70" s="158"/>
      <c r="R70" s="158">
        <v>8760</v>
      </c>
      <c r="S70" s="158">
        <v>8760</v>
      </c>
      <c r="T70" s="158">
        <v>8760</v>
      </c>
      <c r="U70" s="158">
        <v>8760</v>
      </c>
      <c r="V70" s="148">
        <v>8760</v>
      </c>
      <c r="W70" s="148">
        <v>8760</v>
      </c>
      <c r="X70" s="159">
        <v>8760</v>
      </c>
      <c r="Y70" s="159">
        <v>8760</v>
      </c>
      <c r="Z70" s="158"/>
      <c r="AA70" s="158"/>
      <c r="AB70" s="158"/>
      <c r="AC70" s="158"/>
      <c r="AD70" s="159"/>
      <c r="AE70" s="159"/>
      <c r="AF70" s="159"/>
      <c r="AG70" s="158"/>
    </row>
    <row r="71" spans="1:33">
      <c r="A71" s="157">
        <v>14</v>
      </c>
      <c r="B71" s="158">
        <v>8760</v>
      </c>
      <c r="C71" s="158">
        <v>8760</v>
      </c>
      <c r="D71" s="158">
        <v>8760</v>
      </c>
      <c r="E71" s="158">
        <v>8760</v>
      </c>
      <c r="F71" s="159">
        <v>8760</v>
      </c>
      <c r="G71" s="159">
        <v>8760</v>
      </c>
      <c r="H71" s="159">
        <v>8760</v>
      </c>
      <c r="I71" s="158">
        <v>8760</v>
      </c>
      <c r="J71" s="158"/>
      <c r="K71" s="158"/>
      <c r="L71" s="158"/>
      <c r="M71" s="158"/>
      <c r="N71" s="159"/>
      <c r="O71" s="159"/>
      <c r="P71" s="159"/>
      <c r="Q71" s="158"/>
      <c r="R71" s="158">
        <v>8760</v>
      </c>
      <c r="S71" s="158">
        <v>8760</v>
      </c>
      <c r="T71" s="158">
        <v>8760</v>
      </c>
      <c r="U71" s="158">
        <v>8760</v>
      </c>
      <c r="V71" s="148">
        <v>8760</v>
      </c>
      <c r="W71" s="148">
        <v>8760</v>
      </c>
      <c r="X71" s="159">
        <v>8760</v>
      </c>
      <c r="Y71" s="159">
        <v>8760</v>
      </c>
      <c r="Z71" s="158"/>
      <c r="AA71" s="158"/>
      <c r="AB71" s="158"/>
      <c r="AC71" s="158"/>
      <c r="AD71" s="159"/>
      <c r="AE71" s="159"/>
      <c r="AF71" s="159"/>
      <c r="AG71" s="158"/>
    </row>
    <row r="72" spans="1:33">
      <c r="A72" s="157">
        <v>15</v>
      </c>
      <c r="B72" s="158">
        <v>8760</v>
      </c>
      <c r="C72" s="158">
        <v>8760</v>
      </c>
      <c r="D72" s="158">
        <v>8760</v>
      </c>
      <c r="E72" s="158">
        <v>8760</v>
      </c>
      <c r="F72" s="158">
        <v>8760</v>
      </c>
      <c r="G72" s="159">
        <v>8760</v>
      </c>
      <c r="H72" s="159">
        <v>8760</v>
      </c>
      <c r="I72" s="158">
        <v>8760</v>
      </c>
      <c r="J72" s="158"/>
      <c r="K72" s="158"/>
      <c r="L72" s="158"/>
      <c r="M72" s="158"/>
      <c r="N72" s="158"/>
      <c r="O72" s="159"/>
      <c r="P72" s="159"/>
      <c r="Q72" s="158"/>
      <c r="R72" s="158">
        <v>8760</v>
      </c>
      <c r="S72" s="158">
        <v>8760</v>
      </c>
      <c r="T72" s="158">
        <v>8760</v>
      </c>
      <c r="U72" s="158">
        <v>8760</v>
      </c>
      <c r="V72" s="148">
        <v>8760</v>
      </c>
      <c r="W72" s="148">
        <v>8760</v>
      </c>
      <c r="X72" s="159">
        <v>8760</v>
      </c>
      <c r="Y72" s="159">
        <v>8760</v>
      </c>
      <c r="Z72" s="158"/>
      <c r="AA72" s="158"/>
      <c r="AB72" s="158"/>
      <c r="AC72" s="158"/>
      <c r="AD72" s="158"/>
      <c r="AE72" s="159"/>
      <c r="AF72" s="159"/>
      <c r="AG72" s="158"/>
    </row>
    <row r="73" spans="1:33">
      <c r="A73" s="157">
        <v>16</v>
      </c>
      <c r="B73" s="158">
        <v>8760</v>
      </c>
      <c r="C73" s="158">
        <v>8760</v>
      </c>
      <c r="D73" s="158">
        <v>8760</v>
      </c>
      <c r="E73" s="158">
        <v>8760</v>
      </c>
      <c r="F73" s="158">
        <v>8760</v>
      </c>
      <c r="G73" s="159">
        <v>8760</v>
      </c>
      <c r="H73" s="159">
        <v>8760</v>
      </c>
      <c r="I73" s="158">
        <v>8760</v>
      </c>
      <c r="J73" s="158"/>
      <c r="K73" s="158"/>
      <c r="L73" s="158"/>
      <c r="M73" s="158"/>
      <c r="N73" s="158"/>
      <c r="O73" s="159"/>
      <c r="P73" s="159"/>
      <c r="Q73" s="158"/>
      <c r="R73" s="158">
        <v>8760</v>
      </c>
      <c r="S73" s="158">
        <v>8760</v>
      </c>
      <c r="T73" s="158">
        <v>8760</v>
      </c>
      <c r="U73" s="158">
        <v>8760</v>
      </c>
      <c r="V73" s="148">
        <v>8760</v>
      </c>
      <c r="W73" s="148">
        <v>8760</v>
      </c>
      <c r="X73" s="159">
        <v>8760</v>
      </c>
      <c r="Y73" s="159">
        <v>8760</v>
      </c>
      <c r="Z73" s="158"/>
      <c r="AA73" s="158"/>
      <c r="AB73" s="158"/>
      <c r="AC73" s="158"/>
      <c r="AD73" s="158"/>
      <c r="AE73" s="159"/>
      <c r="AF73" s="159"/>
      <c r="AG73" s="158"/>
    </row>
    <row r="74" spans="1:33">
      <c r="A74" s="157">
        <v>17</v>
      </c>
      <c r="B74" s="158">
        <v>8760</v>
      </c>
      <c r="C74" s="158">
        <v>8760</v>
      </c>
      <c r="D74" s="158">
        <v>8760</v>
      </c>
      <c r="E74" s="158">
        <v>8760</v>
      </c>
      <c r="F74" s="158">
        <v>8760</v>
      </c>
      <c r="G74" s="159">
        <v>8760</v>
      </c>
      <c r="H74" s="159">
        <v>8760</v>
      </c>
      <c r="I74" s="158">
        <v>8760</v>
      </c>
      <c r="J74" s="158"/>
      <c r="K74" s="158"/>
      <c r="L74" s="158"/>
      <c r="M74" s="158"/>
      <c r="N74" s="158"/>
      <c r="O74" s="159"/>
      <c r="P74" s="159"/>
      <c r="Q74" s="158"/>
      <c r="R74" s="158">
        <v>8760</v>
      </c>
      <c r="S74" s="158">
        <v>8760</v>
      </c>
      <c r="T74" s="158">
        <v>8760</v>
      </c>
      <c r="U74" s="158">
        <v>8760</v>
      </c>
      <c r="V74" s="148">
        <v>8760</v>
      </c>
      <c r="W74" s="148">
        <v>8760</v>
      </c>
      <c r="X74" s="159">
        <v>8760</v>
      </c>
      <c r="Y74" s="159">
        <v>8760</v>
      </c>
      <c r="Z74" s="158"/>
      <c r="AA74" s="158"/>
      <c r="AB74" s="158"/>
      <c r="AC74" s="158"/>
      <c r="AD74" s="158"/>
      <c r="AE74" s="159"/>
      <c r="AF74" s="159"/>
      <c r="AG74" s="158"/>
    </row>
    <row r="75" spans="1:33">
      <c r="A75" s="157">
        <v>18</v>
      </c>
      <c r="B75" s="158">
        <v>8760</v>
      </c>
      <c r="C75" s="158">
        <v>8760</v>
      </c>
      <c r="D75" s="158">
        <v>8760</v>
      </c>
      <c r="E75" s="158">
        <v>8760</v>
      </c>
      <c r="F75" s="158">
        <v>8760</v>
      </c>
      <c r="G75" s="159">
        <v>8760</v>
      </c>
      <c r="H75" s="159">
        <v>8760</v>
      </c>
      <c r="I75" s="158">
        <v>8760</v>
      </c>
      <c r="J75" s="158"/>
      <c r="K75" s="158"/>
      <c r="L75" s="158"/>
      <c r="M75" s="158"/>
      <c r="N75" s="158"/>
      <c r="O75" s="159"/>
      <c r="P75" s="159"/>
      <c r="Q75" s="158"/>
      <c r="R75" s="158">
        <v>8760</v>
      </c>
      <c r="S75" s="158">
        <v>8760</v>
      </c>
      <c r="T75" s="158">
        <v>8760</v>
      </c>
      <c r="U75" s="158">
        <v>8760</v>
      </c>
      <c r="V75" s="148">
        <v>8760</v>
      </c>
      <c r="W75" s="148">
        <v>8760</v>
      </c>
      <c r="X75" s="159">
        <v>8760</v>
      </c>
      <c r="Y75" s="159">
        <v>8760</v>
      </c>
      <c r="Z75" s="158"/>
      <c r="AA75" s="158"/>
      <c r="AB75" s="158"/>
      <c r="AC75" s="158"/>
      <c r="AD75" s="158"/>
      <c r="AE75" s="159"/>
      <c r="AF75" s="159"/>
      <c r="AG75" s="158"/>
    </row>
    <row r="76" spans="1:33">
      <c r="A76" s="157">
        <v>19</v>
      </c>
      <c r="B76" s="158">
        <v>8760</v>
      </c>
      <c r="C76" s="158">
        <v>8760</v>
      </c>
      <c r="D76" s="158">
        <v>8760</v>
      </c>
      <c r="E76" s="158">
        <v>8760</v>
      </c>
      <c r="F76" s="158">
        <v>8760</v>
      </c>
      <c r="G76" s="159">
        <v>8760</v>
      </c>
      <c r="H76" s="159">
        <v>8760</v>
      </c>
      <c r="I76" s="158">
        <v>8760</v>
      </c>
      <c r="J76" s="158"/>
      <c r="K76" s="158"/>
      <c r="L76" s="158"/>
      <c r="M76" s="158"/>
      <c r="N76" s="158"/>
      <c r="O76" s="159"/>
      <c r="P76" s="159"/>
      <c r="Q76" s="158"/>
      <c r="R76" s="158">
        <v>8760</v>
      </c>
      <c r="S76" s="158">
        <v>8760</v>
      </c>
      <c r="T76" s="158">
        <v>8760</v>
      </c>
      <c r="U76" s="158">
        <v>8760</v>
      </c>
      <c r="V76" s="148">
        <v>8760</v>
      </c>
      <c r="W76" s="148">
        <v>8760</v>
      </c>
      <c r="X76" s="159">
        <v>8760</v>
      </c>
      <c r="Y76" s="159">
        <v>8760</v>
      </c>
      <c r="Z76" s="158"/>
      <c r="AA76" s="158"/>
      <c r="AB76" s="158"/>
      <c r="AC76" s="158"/>
      <c r="AD76" s="158"/>
      <c r="AE76" s="159"/>
      <c r="AF76" s="159"/>
      <c r="AG76" s="158"/>
    </row>
    <row r="77" spans="1:33">
      <c r="A77" s="157">
        <v>20</v>
      </c>
      <c r="B77" s="158">
        <v>8760</v>
      </c>
      <c r="C77" s="158">
        <v>8760</v>
      </c>
      <c r="D77" s="158">
        <v>8760</v>
      </c>
      <c r="E77" s="158">
        <v>8760</v>
      </c>
      <c r="F77" s="158">
        <v>8760</v>
      </c>
      <c r="G77" s="159">
        <v>8760</v>
      </c>
      <c r="H77" s="159">
        <v>8760</v>
      </c>
      <c r="I77" s="158">
        <v>8760</v>
      </c>
      <c r="J77" s="158"/>
      <c r="K77" s="158"/>
      <c r="L77" s="158"/>
      <c r="M77" s="158"/>
      <c r="N77" s="158"/>
      <c r="O77" s="159"/>
      <c r="P77" s="159"/>
      <c r="Q77" s="158"/>
      <c r="R77" s="158">
        <v>8760</v>
      </c>
      <c r="S77" s="158">
        <v>8760</v>
      </c>
      <c r="T77" s="158">
        <v>8760</v>
      </c>
      <c r="U77" s="158">
        <v>8760</v>
      </c>
      <c r="V77" s="148">
        <v>8760</v>
      </c>
      <c r="W77" s="148">
        <v>8760</v>
      </c>
      <c r="X77" s="159">
        <v>8760</v>
      </c>
      <c r="Y77" s="159">
        <v>8760</v>
      </c>
      <c r="Z77" s="158"/>
      <c r="AA77" s="158"/>
      <c r="AB77" s="158"/>
      <c r="AC77" s="158"/>
      <c r="AD77" s="158"/>
      <c r="AE77" s="159"/>
      <c r="AF77" s="159"/>
      <c r="AG77" s="158"/>
    </row>
    <row r="78" spans="1:33">
      <c r="A78" s="157"/>
      <c r="B78" s="175"/>
      <c r="C78" s="175"/>
      <c r="D78" s="175"/>
      <c r="E78" s="175"/>
      <c r="F78" s="175"/>
      <c r="G78" s="176"/>
      <c r="H78" s="176"/>
      <c r="I78" s="175"/>
      <c r="J78" s="175"/>
      <c r="K78" s="175"/>
      <c r="L78" s="175"/>
      <c r="M78" s="175"/>
      <c r="N78" s="175"/>
      <c r="O78" s="176"/>
      <c r="P78" s="176"/>
      <c r="Q78" s="175"/>
      <c r="R78" s="175"/>
      <c r="S78" s="175"/>
      <c r="T78" s="175"/>
      <c r="U78" s="175"/>
      <c r="V78" s="175"/>
      <c r="W78" s="176"/>
      <c r="X78" s="176"/>
      <c r="Y78" s="175"/>
      <c r="Z78" s="175"/>
      <c r="AA78" s="175"/>
      <c r="AB78" s="175"/>
      <c r="AC78" s="175"/>
      <c r="AD78" s="175"/>
      <c r="AE78" s="176"/>
      <c r="AF78" s="176"/>
      <c r="AG78" s="175"/>
    </row>
    <row r="79" spans="1:33">
      <c r="A79" s="175"/>
      <c r="B79" s="175"/>
      <c r="C79" s="175"/>
      <c r="D79" s="175"/>
      <c r="E79" s="175"/>
      <c r="F79" s="175"/>
      <c r="G79" s="176"/>
      <c r="H79" s="176"/>
      <c r="I79" s="176"/>
      <c r="J79" s="175"/>
      <c r="K79" s="175"/>
      <c r="L79" s="175"/>
      <c r="M79" s="175"/>
      <c r="N79" s="175"/>
      <c r="O79" s="176"/>
      <c r="P79" s="176"/>
      <c r="Q79" s="176"/>
      <c r="R79" s="175"/>
      <c r="S79" s="175"/>
      <c r="T79" s="175"/>
      <c r="U79" s="175"/>
      <c r="V79" s="175"/>
      <c r="W79" s="176"/>
      <c r="X79" s="176"/>
      <c r="Y79" s="176"/>
      <c r="Z79" s="175"/>
      <c r="AA79" s="175"/>
      <c r="AB79" s="175"/>
      <c r="AC79" s="175"/>
      <c r="AD79" s="175"/>
      <c r="AE79" s="176"/>
      <c r="AF79" s="176"/>
      <c r="AG79" s="176"/>
    </row>
    <row r="80" spans="1:33">
      <c r="A80" s="177"/>
      <c r="B80" s="178"/>
      <c r="C80" s="178"/>
      <c r="D80" s="178"/>
      <c r="E80" s="178"/>
      <c r="F80" s="178"/>
      <c r="G80" s="178"/>
      <c r="H80" s="178"/>
      <c r="I80" s="178"/>
      <c r="J80" s="178"/>
      <c r="K80" s="178"/>
      <c r="L80" s="178"/>
      <c r="M80" s="178"/>
      <c r="N80" s="178"/>
      <c r="O80" s="178"/>
      <c r="P80" s="178"/>
      <c r="Q80" s="178"/>
      <c r="R80" s="178"/>
      <c r="S80" s="178"/>
      <c r="T80" s="178"/>
      <c r="U80" s="178"/>
      <c r="V80" s="178"/>
      <c r="W80" s="178"/>
      <c r="X80" s="178"/>
      <c r="Y80" s="178"/>
      <c r="Z80" s="178"/>
      <c r="AA80" s="178"/>
      <c r="AB80" s="178"/>
      <c r="AC80" s="178"/>
      <c r="AD80" s="178"/>
      <c r="AE80" s="178"/>
      <c r="AF80" s="178"/>
      <c r="AG80" s="178"/>
    </row>
    <row r="81" spans="1:33" s="181" customFormat="1" ht="37.5">
      <c r="A81" s="179" t="s">
        <v>37</v>
      </c>
      <c r="B81" s="180">
        <v>4.6562498321372496</v>
      </c>
      <c r="C81" s="180">
        <v>4.7273769748639403</v>
      </c>
      <c r="D81" s="180">
        <v>4.7480042969705298</v>
      </c>
      <c r="E81" s="180">
        <v>4.7425861984872499</v>
      </c>
      <c r="F81" s="180">
        <v>2.2864357097008501</v>
      </c>
      <c r="G81" s="180">
        <v>2.29088258096106</v>
      </c>
      <c r="H81" s="180">
        <v>2.2750548022781798</v>
      </c>
      <c r="I81" s="180">
        <v>2.2641790331668399</v>
      </c>
      <c r="J81" s="180"/>
      <c r="K81" s="180"/>
      <c r="L81" s="180"/>
      <c r="M81" s="180"/>
      <c r="N81" s="180"/>
      <c r="O81" s="180"/>
      <c r="P81" s="180"/>
      <c r="Q81" s="180"/>
      <c r="R81" s="180">
        <f>IF(OR(MIN(R$45:R$77)&gt;$E1*$G$1,SUM(R$45:R$77)=0),"",(LOG10(($E1*$G$1)/INDEX(R$45:R$77,MATCH($E1*$G$1,R$45:R$77)))/LOG10(INDEX(R$45:R$77,MATCH($E1*$G$1,R$45:R$77))/INDEX(R$45:R$77,1+MATCH($E1*$G$1,R$45:R$77))))*(INDEX($A$45:$A$77,MATCH($E1*$G$1,R$45:R$77))-INDEX($A$45:$A$68,1+MATCH($E1*$G$1,R$45:R$77)))+INDEX($A$45:$A$77,MATCH($E1*$G$1,R$45:R$77)))</f>
        <v>4.7312560222396502</v>
      </c>
      <c r="S81" s="180">
        <f t="shared" ref="S81:Y81" si="0">IF(OR(MIN(S$45:S$77)&gt;$E1*$G$1,SUM(S$45:S$77)=0),"",(LOG10(($E1*$G$1)/INDEX(S$45:S$77,MATCH($E1*$G$1,S$45:S$77)))/LOG10(INDEX(S$45:S$77,MATCH($E1*$G$1,S$45:S$77))/INDEX(S$45:S$77,1+MATCH($E1*$G$1,S$45:S$77))))*(INDEX($A$45:$A$77,MATCH($E1*$G$1,S$45:S$77))-INDEX($A$45:$A$68,1+MATCH($E1*$G$1,S$45:S$77)))+INDEX($A$45:$A$77,MATCH($E1*$G$1,S$45:S$77)))</f>
        <v>4.6642357776779262</v>
      </c>
      <c r="T81" s="180">
        <f t="shared" si="0"/>
        <v>4.6864843685525397</v>
      </c>
      <c r="U81" s="180">
        <f t="shared" si="0"/>
        <v>4.6844039308081538</v>
      </c>
      <c r="V81" s="180">
        <f>IF(OR(MIN(V$45:V$77)&gt;$E1*$G$1,SUM(V$45:V$77)=0),"",(LOG10(($E1*$G$1)/INDEX(V$45:V$77,MATCH($E1*$G$1,V$45:V$77)))/LOG10(INDEX(V$45:V$77,MATCH($E1*$G$1,V$45:V$77))/INDEX(V$45:V$77,1+MATCH($E1*$G$1,V$45:V$77))))*(INDEX($A$45:$A$77,MATCH($E1*$G$1,V$45:V$77))-INDEX($A$45:$A$68,1+MATCH($E1*$G$1,V$45:V$77)))+INDEX($A$45:$A$77,MATCH($E1*$G$1,V$45:V$77)))</f>
        <v>2.0152710042626696</v>
      </c>
      <c r="W81" s="180">
        <f t="shared" si="0"/>
        <v>2.0575833175784801</v>
      </c>
      <c r="X81" s="180">
        <f>IF(OR(MIN(X$45:X$77)&gt;$E1*$G$1,SUM(X$45:X$77)=0),"",(LOG10(($E1*$G$1)/INDEX(X$45:X$77,MATCH($E1*$G$1,X$45:X$77)))/LOG10(INDEX(X$45:X$77,MATCH($E1*$G$1,X$45:X$77))/INDEX(X$45:X$77,1+MATCH($E1*$G$1,X$45:X$77))))*(INDEX($A$45:$A$77,MATCH($E1*$G$1,X$45:X$77))-INDEX($A$45:$A$68,1+MATCH($E1*$G$1,X$45:X$77)))+INDEX($A$45:$A$77,MATCH($E1*$G$1,X$45:X$77)))</f>
        <v>2.0372340654457601</v>
      </c>
      <c r="Y81" s="180">
        <f t="shared" si="0"/>
        <v>2.0420149754554324</v>
      </c>
      <c r="Z81" s="180"/>
      <c r="AA81" s="180"/>
      <c r="AB81" s="180"/>
      <c r="AC81" s="180"/>
      <c r="AD81" s="180"/>
      <c r="AE81" s="180"/>
      <c r="AF81" s="180"/>
      <c r="AG81" s="180"/>
    </row>
    <row r="82" spans="1:33">
      <c r="B82" s="182"/>
      <c r="C82" s="182"/>
      <c r="D82" s="182"/>
      <c r="E82" s="182"/>
      <c r="G82" s="166"/>
    </row>
    <row r="83" spans="1:33">
      <c r="G83" s="166"/>
    </row>
    <row r="84" spans="1:33">
      <c r="G84" s="166"/>
      <c r="H84" s="167"/>
      <c r="I84" s="167"/>
      <c r="J84" s="167"/>
      <c r="K84" s="167"/>
    </row>
    <row r="85" spans="1:33">
      <c r="G85" s="166"/>
    </row>
    <row r="86" spans="1:33">
      <c r="G86" s="166"/>
    </row>
    <row r="87" spans="1:33">
      <c r="G87" s="166"/>
    </row>
    <row r="88" spans="1:33">
      <c r="G88" s="166"/>
    </row>
    <row r="89" spans="1:33">
      <c r="G89" s="166"/>
    </row>
    <row r="90" spans="1:33">
      <c r="G90" s="166"/>
    </row>
    <row r="91" spans="1:33" s="166" customFormat="1">
      <c r="F91" s="165"/>
      <c r="R91" s="169"/>
      <c r="S91" s="169"/>
      <c r="T91" s="169"/>
      <c r="U91" s="169"/>
      <c r="V91" s="169"/>
      <c r="W91" s="169"/>
      <c r="X91" s="169"/>
      <c r="Y91" s="169"/>
      <c r="Z91" s="169"/>
      <c r="AA91" s="169"/>
      <c r="AB91" s="169"/>
      <c r="AC91" s="169"/>
      <c r="AD91" s="169"/>
      <c r="AE91" s="169"/>
      <c r="AF91" s="169"/>
      <c r="AG91" s="169"/>
    </row>
    <row r="92" spans="1:33" s="166" customFormat="1">
      <c r="F92" s="165"/>
      <c r="R92" s="169"/>
      <c r="S92" s="169"/>
      <c r="T92" s="169"/>
      <c r="U92" s="169"/>
      <c r="V92" s="169"/>
      <c r="W92" s="169"/>
      <c r="X92" s="169"/>
      <c r="Y92" s="169"/>
      <c r="Z92" s="169"/>
      <c r="AA92" s="169"/>
      <c r="AB92" s="169"/>
      <c r="AC92" s="169"/>
      <c r="AD92" s="169"/>
      <c r="AE92" s="169"/>
      <c r="AF92" s="169"/>
      <c r="AG92" s="169"/>
    </row>
    <row r="93" spans="1:33" s="166" customFormat="1">
      <c r="F93" s="165"/>
      <c r="R93" s="169"/>
      <c r="S93" s="169"/>
      <c r="T93" s="169"/>
      <c r="U93" s="169"/>
      <c r="V93" s="169"/>
      <c r="W93" s="169"/>
      <c r="X93" s="169"/>
      <c r="Y93" s="169"/>
      <c r="Z93" s="169"/>
      <c r="AA93" s="169"/>
      <c r="AB93" s="169"/>
      <c r="AC93" s="169"/>
      <c r="AD93" s="169"/>
      <c r="AE93" s="169"/>
      <c r="AF93" s="169"/>
      <c r="AG93" s="169"/>
    </row>
    <row r="94" spans="1:33" s="166" customFormat="1">
      <c r="F94" s="165"/>
      <c r="R94" s="169"/>
      <c r="S94" s="169"/>
      <c r="T94" s="169"/>
      <c r="U94" s="169"/>
      <c r="V94" s="169"/>
      <c r="W94" s="169"/>
      <c r="X94" s="169"/>
      <c r="Y94" s="169"/>
      <c r="Z94" s="169"/>
      <c r="AA94" s="169"/>
      <c r="AB94" s="169"/>
      <c r="AC94" s="169"/>
      <c r="AD94" s="169"/>
      <c r="AE94" s="169"/>
      <c r="AF94" s="169"/>
      <c r="AG94" s="169"/>
    </row>
    <row r="95" spans="1:33" s="166" customFormat="1">
      <c r="F95" s="165"/>
      <c r="G95" s="165"/>
      <c r="R95" s="169"/>
      <c r="S95" s="169"/>
      <c r="T95" s="169"/>
      <c r="U95" s="169"/>
      <c r="V95" s="169"/>
      <c r="W95" s="169"/>
      <c r="X95" s="169"/>
      <c r="Y95" s="169"/>
      <c r="Z95" s="169"/>
      <c r="AA95" s="169"/>
      <c r="AB95" s="169"/>
      <c r="AC95" s="169"/>
      <c r="AD95" s="169"/>
      <c r="AE95" s="169"/>
      <c r="AF95" s="169"/>
      <c r="AG95" s="169"/>
    </row>
    <row r="96" spans="1:33" s="166" customFormat="1" ht="13">
      <c r="A96" s="172"/>
      <c r="F96" s="165"/>
      <c r="G96" s="165"/>
      <c r="R96" s="169"/>
      <c r="S96" s="169"/>
      <c r="T96" s="169"/>
      <c r="U96" s="169"/>
      <c r="V96" s="169"/>
      <c r="W96" s="169"/>
      <c r="X96" s="169"/>
      <c r="Y96" s="169"/>
      <c r="Z96" s="169"/>
      <c r="AA96" s="169"/>
      <c r="AB96" s="169"/>
      <c r="AC96" s="169"/>
      <c r="AD96" s="169"/>
      <c r="AE96" s="169"/>
      <c r="AF96" s="169"/>
      <c r="AG96" s="169"/>
    </row>
    <row r="97" spans="1:33" s="166" customFormat="1">
      <c r="F97" s="165"/>
      <c r="R97" s="169"/>
      <c r="S97" s="169"/>
      <c r="T97" s="169"/>
      <c r="U97" s="169"/>
      <c r="V97" s="169"/>
      <c r="W97" s="169"/>
      <c r="X97" s="169"/>
      <c r="Y97" s="169"/>
      <c r="Z97" s="169"/>
      <c r="AA97" s="169"/>
      <c r="AB97" s="169"/>
      <c r="AC97" s="169"/>
      <c r="AD97" s="169"/>
      <c r="AE97" s="169"/>
      <c r="AF97" s="169"/>
      <c r="AG97" s="169"/>
    </row>
    <row r="98" spans="1:33" s="166" customFormat="1">
      <c r="F98" s="165"/>
      <c r="R98" s="169"/>
      <c r="S98" s="169"/>
      <c r="T98" s="169"/>
      <c r="U98" s="169"/>
      <c r="V98" s="169"/>
      <c r="W98" s="169"/>
      <c r="X98" s="169"/>
      <c r="Y98" s="169"/>
      <c r="Z98" s="169"/>
      <c r="AA98" s="169"/>
      <c r="AB98" s="169"/>
      <c r="AC98" s="169"/>
      <c r="AD98" s="169"/>
      <c r="AE98" s="169"/>
      <c r="AF98" s="169"/>
      <c r="AG98" s="169"/>
    </row>
    <row r="99" spans="1:33" s="166" customFormat="1">
      <c r="F99" s="165"/>
      <c r="R99" s="169"/>
      <c r="S99" s="169"/>
      <c r="T99" s="169"/>
      <c r="U99" s="169"/>
      <c r="V99" s="169"/>
      <c r="W99" s="169"/>
      <c r="X99" s="169"/>
      <c r="Y99" s="169"/>
      <c r="Z99" s="169"/>
      <c r="AA99" s="169"/>
      <c r="AB99" s="169"/>
      <c r="AC99" s="169"/>
      <c r="AD99" s="169"/>
      <c r="AE99" s="169"/>
      <c r="AF99" s="169"/>
      <c r="AG99" s="169"/>
    </row>
    <row r="100" spans="1:33" s="166" customFormat="1">
      <c r="F100" s="165"/>
      <c r="R100" s="169"/>
      <c r="S100" s="169"/>
      <c r="T100" s="169"/>
      <c r="U100" s="169"/>
      <c r="V100" s="169"/>
      <c r="W100" s="169"/>
      <c r="X100" s="169"/>
      <c r="Y100" s="169"/>
      <c r="Z100" s="169"/>
      <c r="AA100" s="169"/>
      <c r="AB100" s="169"/>
      <c r="AC100" s="169"/>
      <c r="AD100" s="169"/>
      <c r="AE100" s="169"/>
      <c r="AF100" s="169"/>
      <c r="AG100" s="169"/>
    </row>
    <row r="101" spans="1:33" s="166" customFormat="1">
      <c r="F101" s="165"/>
      <c r="R101" s="169"/>
      <c r="S101" s="169"/>
      <c r="T101" s="169"/>
      <c r="U101" s="169"/>
      <c r="V101" s="169"/>
      <c r="W101" s="169"/>
      <c r="X101" s="169"/>
      <c r="Y101" s="169"/>
      <c r="Z101" s="169"/>
      <c r="AA101" s="169"/>
      <c r="AB101" s="169"/>
      <c r="AC101" s="169"/>
      <c r="AD101" s="169"/>
      <c r="AE101" s="169"/>
      <c r="AF101" s="169"/>
      <c r="AG101" s="169"/>
    </row>
    <row r="102" spans="1:33" s="166" customFormat="1">
      <c r="F102" s="165"/>
      <c r="R102" s="169"/>
      <c r="S102" s="169"/>
      <c r="T102" s="169"/>
      <c r="U102" s="169"/>
      <c r="V102" s="169"/>
      <c r="W102" s="169"/>
      <c r="X102" s="169"/>
      <c r="Y102" s="169"/>
      <c r="Z102" s="169"/>
      <c r="AA102" s="169"/>
      <c r="AB102" s="169"/>
      <c r="AC102" s="169"/>
      <c r="AD102" s="169"/>
      <c r="AE102" s="169"/>
      <c r="AF102" s="169"/>
      <c r="AG102" s="169"/>
    </row>
    <row r="103" spans="1:33" s="166" customFormat="1">
      <c r="F103" s="165"/>
      <c r="R103" s="169"/>
      <c r="S103" s="169"/>
      <c r="T103" s="169"/>
      <c r="U103" s="169"/>
      <c r="V103" s="169"/>
      <c r="W103" s="169"/>
      <c r="X103" s="169"/>
      <c r="Y103" s="169"/>
      <c r="Z103" s="169"/>
      <c r="AA103" s="169"/>
      <c r="AB103" s="169"/>
      <c r="AC103" s="169"/>
      <c r="AD103" s="169"/>
      <c r="AE103" s="169"/>
      <c r="AF103" s="169"/>
      <c r="AG103" s="169"/>
    </row>
    <row r="104" spans="1:33" s="166" customFormat="1">
      <c r="F104" s="165"/>
      <c r="R104" s="169"/>
      <c r="S104" s="169"/>
      <c r="T104" s="169"/>
      <c r="U104" s="169"/>
      <c r="V104" s="169"/>
      <c r="W104" s="169"/>
      <c r="X104" s="169"/>
      <c r="Y104" s="169"/>
      <c r="Z104" s="169"/>
      <c r="AA104" s="169"/>
      <c r="AB104" s="169"/>
      <c r="AC104" s="169"/>
      <c r="AD104" s="169"/>
      <c r="AE104" s="169"/>
      <c r="AF104" s="169"/>
      <c r="AG104" s="169"/>
    </row>
    <row r="105" spans="1:33" s="166" customFormat="1">
      <c r="F105" s="165"/>
      <c r="R105" s="169"/>
      <c r="S105" s="169"/>
      <c r="T105" s="169"/>
      <c r="U105" s="169"/>
      <c r="V105" s="169"/>
      <c r="W105" s="169"/>
      <c r="X105" s="169"/>
      <c r="Y105" s="169"/>
      <c r="Z105" s="169"/>
      <c r="AA105" s="169"/>
      <c r="AB105" s="169"/>
      <c r="AC105" s="169"/>
      <c r="AD105" s="169"/>
      <c r="AE105" s="169"/>
      <c r="AF105" s="169"/>
      <c r="AG105" s="169"/>
    </row>
    <row r="106" spans="1:33" s="166" customFormat="1">
      <c r="F106" s="165"/>
      <c r="R106" s="169"/>
      <c r="S106" s="169"/>
      <c r="T106" s="169"/>
      <c r="U106" s="169"/>
      <c r="V106" s="169"/>
      <c r="W106" s="169"/>
      <c r="X106" s="169"/>
      <c r="Y106" s="169"/>
      <c r="Z106" s="169"/>
      <c r="AA106" s="169"/>
      <c r="AB106" s="169"/>
      <c r="AC106" s="169"/>
      <c r="AD106" s="169"/>
      <c r="AE106" s="169"/>
      <c r="AF106" s="169"/>
      <c r="AG106" s="169"/>
    </row>
    <row r="107" spans="1:33" s="166" customFormat="1">
      <c r="F107" s="165"/>
      <c r="R107" s="169"/>
      <c r="S107" s="169"/>
      <c r="T107" s="169"/>
      <c r="U107" s="169"/>
      <c r="V107" s="169"/>
      <c r="W107" s="169"/>
      <c r="X107" s="169"/>
      <c r="Y107" s="169"/>
      <c r="Z107" s="169"/>
      <c r="AA107" s="169"/>
      <c r="AB107" s="169"/>
      <c r="AC107" s="169"/>
      <c r="AD107" s="169"/>
      <c r="AE107" s="169"/>
      <c r="AF107" s="169"/>
      <c r="AG107" s="169"/>
    </row>
    <row r="108" spans="1:33" s="166" customFormat="1">
      <c r="F108" s="165"/>
      <c r="R108" s="169"/>
      <c r="S108" s="169"/>
      <c r="T108" s="169"/>
      <c r="U108" s="169"/>
      <c r="V108" s="169"/>
      <c r="W108" s="169"/>
      <c r="X108" s="169"/>
      <c r="Y108" s="169"/>
      <c r="Z108" s="169"/>
      <c r="AA108" s="169"/>
      <c r="AB108" s="169"/>
      <c r="AC108" s="169"/>
      <c r="AD108" s="169"/>
      <c r="AE108" s="169"/>
      <c r="AF108" s="169"/>
      <c r="AG108" s="169"/>
    </row>
    <row r="109" spans="1:33" s="166" customFormat="1">
      <c r="F109" s="165"/>
      <c r="R109" s="169"/>
      <c r="S109" s="169"/>
      <c r="T109" s="169"/>
      <c r="U109" s="169"/>
      <c r="V109" s="169"/>
      <c r="W109" s="169"/>
      <c r="X109" s="169"/>
      <c r="Y109" s="169"/>
      <c r="Z109" s="169"/>
      <c r="AA109" s="169"/>
      <c r="AB109" s="169"/>
      <c r="AC109" s="169"/>
      <c r="AD109" s="169"/>
      <c r="AE109" s="169"/>
      <c r="AF109" s="169"/>
      <c r="AG109" s="169"/>
    </row>
    <row r="110" spans="1:33" s="166" customFormat="1">
      <c r="F110" s="165"/>
      <c r="R110" s="169"/>
      <c r="S110" s="169"/>
      <c r="T110" s="169"/>
      <c r="U110" s="169"/>
      <c r="V110" s="169"/>
      <c r="W110" s="169"/>
      <c r="X110" s="169"/>
      <c r="Y110" s="169"/>
      <c r="Z110" s="169"/>
      <c r="AA110" s="169"/>
      <c r="AB110" s="169"/>
      <c r="AC110" s="169"/>
      <c r="AD110" s="169"/>
      <c r="AE110" s="169"/>
      <c r="AF110" s="169"/>
      <c r="AG110" s="169"/>
    </row>
    <row r="112" spans="1:33" s="166" customFormat="1" ht="13">
      <c r="A112" s="172"/>
      <c r="F112" s="165"/>
      <c r="G112" s="165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</row>
    <row r="113" spans="6:33" s="166" customFormat="1">
      <c r="F113" s="165"/>
      <c r="G113" s="165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</row>
    <row r="122" spans="6:33" s="166" customFormat="1">
      <c r="F122" s="165"/>
      <c r="G122" s="165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</row>
    <row r="124" spans="6:33" s="166" customFormat="1">
      <c r="F124" s="165"/>
      <c r="G124" s="165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</row>
    <row r="126" spans="6:33" s="166" customFormat="1">
      <c r="F126" s="165"/>
      <c r="G126" s="165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</row>
    <row r="128" spans="6:33" s="166" customFormat="1">
      <c r="F128" s="165"/>
      <c r="G128" s="165"/>
      <c r="H128" s="167"/>
      <c r="I128" s="167"/>
      <c r="J128" s="167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</row>
    <row r="130" spans="6:33" s="166" customFormat="1">
      <c r="F130" s="183"/>
      <c r="G130" s="183"/>
      <c r="H130" s="184"/>
      <c r="I130" s="184"/>
      <c r="J130" s="184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</row>
    <row r="131" spans="6:33" s="166" customFormat="1">
      <c r="F131" s="183"/>
      <c r="G131" s="183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</row>
    <row r="132" spans="6:33" s="166" customFormat="1">
      <c r="F132" s="183"/>
      <c r="G132" s="183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</row>
    <row r="133" spans="6:33" s="166" customFormat="1">
      <c r="F133" s="183"/>
      <c r="G133" s="183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</row>
    <row r="134" spans="6:33" s="166" customFormat="1">
      <c r="F134" s="183"/>
      <c r="G134" s="183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</row>
    <row r="135" spans="6:33" s="166" customFormat="1">
      <c r="F135" s="183"/>
      <c r="G135" s="183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</row>
    <row r="136" spans="6:33" s="166" customFormat="1">
      <c r="F136" s="183"/>
      <c r="G136" s="183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</row>
    <row r="137" spans="6:33" s="166" customFormat="1">
      <c r="F137" s="183"/>
      <c r="G137" s="183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</row>
    <row r="138" spans="6:33" s="166" customFormat="1">
      <c r="F138" s="183"/>
      <c r="G138" s="183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</row>
  </sheetData>
  <mergeCells count="5">
    <mergeCell ref="A1:D1"/>
    <mergeCell ref="B43:I43"/>
    <mergeCell ref="J43:Q43"/>
    <mergeCell ref="R43:Y43"/>
    <mergeCell ref="Z43:AG43"/>
  </mergeCells>
  <phoneticPr fontId="1" type="noConversion"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0"/>
  <sheetViews>
    <sheetView topLeftCell="A33" zoomScaleNormal="100" workbookViewId="0">
      <selection activeCell="J53" sqref="J53"/>
    </sheetView>
  </sheetViews>
  <sheetFormatPr defaultColWidth="9" defaultRowHeight="12.5"/>
  <cols>
    <col min="1" max="1" width="8.54296875" style="11" customWidth="1"/>
    <col min="2" max="2" width="6.81640625" style="11" customWidth="1"/>
    <col min="3" max="3" width="7.453125" style="11" customWidth="1"/>
    <col min="4" max="5" width="9.453125" style="11" customWidth="1"/>
    <col min="6" max="7" width="7.453125" style="10" customWidth="1"/>
    <col min="8" max="17" width="7.453125" style="11" customWidth="1"/>
    <col min="18" max="18" width="7.453125" style="8" customWidth="1"/>
    <col min="19" max="19" width="9.1796875" style="8" customWidth="1"/>
    <col min="20" max="20" width="7.453125" style="8" customWidth="1"/>
    <col min="21" max="16384" width="9" style="8"/>
  </cols>
  <sheetData>
    <row r="1" spans="1:15" ht="21" customHeight="1">
      <c r="A1" s="241" t="s">
        <v>52</v>
      </c>
      <c r="B1" s="241"/>
      <c r="C1" s="241"/>
      <c r="D1" s="241"/>
      <c r="E1" s="153">
        <v>0.85</v>
      </c>
      <c r="F1" s="10" t="s">
        <v>137</v>
      </c>
      <c r="G1" s="10">
        <v>8760</v>
      </c>
      <c r="H1" s="11" t="s">
        <v>138</v>
      </c>
      <c r="I1" s="11">
        <v>14112</v>
      </c>
      <c r="L1" s="9"/>
      <c r="M1" s="28"/>
      <c r="N1" s="28"/>
      <c r="O1" s="9"/>
    </row>
    <row r="2" spans="1:15" ht="13">
      <c r="A2" s="24"/>
      <c r="F2" s="12"/>
      <c r="G2" s="12"/>
      <c r="H2" s="23"/>
      <c r="I2" s="23"/>
      <c r="J2" s="23"/>
    </row>
    <row r="3" spans="1:15" ht="13">
      <c r="A3" s="24"/>
      <c r="F3" s="12"/>
      <c r="G3" s="12"/>
      <c r="H3" s="23"/>
      <c r="I3" s="23"/>
      <c r="J3" s="23"/>
    </row>
    <row r="4" spans="1:15" ht="13">
      <c r="A4" s="24"/>
      <c r="F4" s="12"/>
      <c r="G4" s="12"/>
      <c r="H4" s="23"/>
      <c r="I4" s="23"/>
      <c r="J4" s="23"/>
    </row>
    <row r="5" spans="1:15" ht="13">
      <c r="A5" s="24"/>
      <c r="F5" s="12"/>
      <c r="G5" s="12"/>
      <c r="H5" s="23"/>
      <c r="I5" s="23"/>
      <c r="J5" s="23"/>
    </row>
    <row r="6" spans="1:15" ht="13">
      <c r="A6" s="24"/>
      <c r="F6" s="12"/>
      <c r="G6" s="12"/>
      <c r="H6" s="23"/>
      <c r="I6" s="23"/>
      <c r="J6" s="23"/>
    </row>
    <row r="7" spans="1:15" ht="13">
      <c r="A7" s="24"/>
      <c r="F7" s="12"/>
      <c r="G7" s="12"/>
      <c r="H7" s="23"/>
      <c r="I7" s="23"/>
      <c r="J7" s="23"/>
    </row>
    <row r="8" spans="1:15" ht="13">
      <c r="A8" s="24"/>
      <c r="F8" s="12"/>
      <c r="G8" s="12"/>
      <c r="H8" s="23"/>
      <c r="I8" s="23"/>
      <c r="J8" s="23"/>
    </row>
    <row r="9" spans="1:15" ht="13">
      <c r="A9" s="24"/>
      <c r="F9" s="12"/>
      <c r="G9" s="12"/>
      <c r="H9" s="23"/>
      <c r="I9" s="23"/>
      <c r="J9" s="23"/>
    </row>
    <row r="10" spans="1:15" ht="13">
      <c r="A10" s="24"/>
      <c r="F10" s="12"/>
      <c r="G10" s="12"/>
      <c r="H10" s="23"/>
      <c r="I10" s="23"/>
      <c r="J10" s="23"/>
    </row>
    <row r="11" spans="1:15" ht="13">
      <c r="A11" s="24"/>
      <c r="F11" s="12"/>
      <c r="G11" s="12"/>
      <c r="H11" s="23"/>
      <c r="I11" s="23"/>
      <c r="J11" s="23"/>
    </row>
    <row r="12" spans="1:15" ht="13">
      <c r="A12" s="24"/>
      <c r="F12" s="12"/>
      <c r="G12" s="12"/>
      <c r="H12" s="23"/>
      <c r="I12" s="23"/>
      <c r="J12" s="23"/>
    </row>
    <row r="13" spans="1:15" ht="13">
      <c r="A13" s="24"/>
      <c r="F13" s="12"/>
      <c r="G13" s="12"/>
      <c r="H13" s="23"/>
      <c r="I13" s="23"/>
      <c r="J13" s="23"/>
    </row>
    <row r="14" spans="1:15" ht="13">
      <c r="A14" s="24"/>
      <c r="F14" s="12"/>
      <c r="G14" s="12"/>
      <c r="H14" s="23"/>
      <c r="I14" s="23"/>
      <c r="J14" s="23"/>
    </row>
    <row r="15" spans="1:15" ht="13">
      <c r="A15" s="24"/>
      <c r="F15" s="12"/>
      <c r="G15" s="12"/>
      <c r="H15" s="23"/>
      <c r="I15" s="23"/>
      <c r="J15" s="23"/>
    </row>
    <row r="16" spans="1:15" ht="13">
      <c r="A16" s="24"/>
      <c r="F16" s="12"/>
      <c r="G16" s="12"/>
      <c r="H16" s="23"/>
      <c r="I16" s="23"/>
      <c r="J16" s="23"/>
    </row>
    <row r="17" spans="1:10" ht="13">
      <c r="A17" s="24"/>
      <c r="F17" s="12"/>
      <c r="G17" s="12"/>
      <c r="H17" s="23"/>
      <c r="I17" s="23"/>
      <c r="J17" s="23"/>
    </row>
    <row r="18" spans="1:10" ht="13">
      <c r="A18" s="24"/>
      <c r="F18" s="12"/>
      <c r="G18" s="12"/>
      <c r="H18" s="23"/>
      <c r="I18" s="23"/>
      <c r="J18" s="23"/>
    </row>
    <row r="19" spans="1:10" ht="13">
      <c r="A19" s="24"/>
      <c r="F19" s="12"/>
      <c r="G19" s="12"/>
      <c r="H19" s="23"/>
      <c r="I19" s="23"/>
      <c r="J19" s="23"/>
    </row>
    <row r="20" spans="1:10" ht="13">
      <c r="A20" s="24"/>
      <c r="F20" s="12"/>
      <c r="G20" s="12"/>
      <c r="H20" s="23"/>
      <c r="I20" s="23"/>
      <c r="J20" s="23"/>
    </row>
    <row r="21" spans="1:10" ht="13">
      <c r="A21" s="24"/>
      <c r="F21" s="12"/>
      <c r="G21" s="12"/>
      <c r="H21" s="23"/>
      <c r="I21" s="23"/>
      <c r="J21" s="23"/>
    </row>
    <row r="22" spans="1:10" ht="13">
      <c r="A22" s="24"/>
      <c r="F22" s="12"/>
      <c r="G22" s="12"/>
      <c r="H22" s="23"/>
      <c r="I22" s="23"/>
      <c r="J22" s="23"/>
    </row>
    <row r="23" spans="1:10" ht="13">
      <c r="A23" s="24"/>
      <c r="F23" s="12"/>
      <c r="G23" s="12"/>
      <c r="H23" s="23"/>
      <c r="I23" s="23"/>
      <c r="J23" s="23"/>
    </row>
    <row r="24" spans="1:10" ht="13">
      <c r="A24" s="24"/>
      <c r="F24" s="12"/>
      <c r="G24" s="12"/>
      <c r="H24" s="23"/>
      <c r="I24" s="23"/>
      <c r="J24" s="23"/>
    </row>
    <row r="25" spans="1:10" ht="13">
      <c r="A25" s="24"/>
      <c r="F25" s="12"/>
      <c r="G25" s="12"/>
      <c r="H25" s="23"/>
      <c r="I25" s="23"/>
      <c r="J25" s="23"/>
    </row>
    <row r="26" spans="1:10" ht="13">
      <c r="A26" s="24"/>
      <c r="F26" s="12"/>
      <c r="G26" s="12"/>
      <c r="H26" s="23"/>
      <c r="I26" s="23"/>
      <c r="J26" s="23"/>
    </row>
    <row r="27" spans="1:10" ht="13">
      <c r="A27" s="24"/>
      <c r="F27" s="12"/>
      <c r="G27" s="12"/>
      <c r="H27" s="23"/>
      <c r="I27" s="23"/>
      <c r="J27" s="23"/>
    </row>
    <row r="28" spans="1:10" ht="13">
      <c r="A28" s="24"/>
      <c r="F28" s="12"/>
      <c r="G28" s="12"/>
      <c r="H28" s="23"/>
      <c r="I28" s="23"/>
      <c r="J28" s="23"/>
    </row>
    <row r="29" spans="1:10" ht="13">
      <c r="A29" s="24"/>
      <c r="F29" s="12"/>
      <c r="G29" s="12"/>
      <c r="H29" s="23"/>
      <c r="I29" s="23"/>
      <c r="J29" s="23"/>
    </row>
    <row r="30" spans="1:10" ht="13">
      <c r="A30" s="24"/>
      <c r="F30" s="12"/>
      <c r="G30" s="12"/>
      <c r="H30" s="23"/>
      <c r="I30" s="23"/>
      <c r="J30" s="23"/>
    </row>
    <row r="31" spans="1:10" ht="13">
      <c r="A31" s="24"/>
      <c r="F31" s="12"/>
      <c r="G31" s="12"/>
      <c r="H31" s="23"/>
      <c r="I31" s="23"/>
      <c r="J31" s="23"/>
    </row>
    <row r="32" spans="1:10" ht="13">
      <c r="A32" s="24"/>
      <c r="F32" s="12"/>
      <c r="G32" s="12"/>
      <c r="H32" s="23"/>
      <c r="I32" s="23"/>
      <c r="J32" s="23"/>
    </row>
    <row r="33" spans="1:20" ht="13">
      <c r="A33" s="24"/>
      <c r="F33" s="12"/>
      <c r="G33" s="12"/>
      <c r="H33" s="23"/>
      <c r="I33" s="23"/>
      <c r="J33" s="23"/>
    </row>
    <row r="34" spans="1:20" ht="13">
      <c r="A34" s="24"/>
      <c r="F34" s="12"/>
      <c r="G34" s="12"/>
      <c r="H34" s="23"/>
      <c r="I34" s="23"/>
      <c r="J34" s="23"/>
    </row>
    <row r="35" spans="1:20" ht="13">
      <c r="A35" s="24"/>
      <c r="F35" s="12"/>
      <c r="G35" s="12"/>
      <c r="H35" s="23"/>
      <c r="I35" s="23"/>
      <c r="J35" s="23"/>
    </row>
    <row r="36" spans="1:20" ht="13">
      <c r="A36" s="24"/>
      <c r="F36" s="12"/>
      <c r="G36" s="12"/>
      <c r="H36" s="23"/>
      <c r="I36" s="23"/>
      <c r="J36" s="23"/>
    </row>
    <row r="37" spans="1:20" ht="13">
      <c r="A37" s="24"/>
      <c r="F37" s="12"/>
      <c r="G37" s="12"/>
      <c r="H37" s="23"/>
      <c r="I37" s="23"/>
      <c r="J37" s="23"/>
    </row>
    <row r="38" spans="1:20" ht="13">
      <c r="A38" s="24"/>
      <c r="F38" s="12"/>
      <c r="G38" s="12"/>
      <c r="H38" s="23"/>
      <c r="I38" s="23"/>
      <c r="J38" s="23"/>
    </row>
    <row r="39" spans="1:20" ht="13">
      <c r="A39" s="24"/>
      <c r="F39" s="12"/>
      <c r="G39" s="12"/>
      <c r="H39" s="23"/>
      <c r="I39" s="23"/>
      <c r="J39" s="23"/>
    </row>
    <row r="40" spans="1:20" ht="13">
      <c r="A40" s="24"/>
      <c r="F40" s="12"/>
      <c r="G40" s="12"/>
      <c r="H40" s="23"/>
      <c r="I40" s="23"/>
      <c r="J40" s="23"/>
    </row>
    <row r="41" spans="1:20" ht="13">
      <c r="A41" s="24"/>
      <c r="F41" s="12"/>
      <c r="G41" s="12"/>
      <c r="H41" s="23"/>
      <c r="I41" s="23"/>
      <c r="J41" s="23"/>
    </row>
    <row r="42" spans="1:20" ht="13">
      <c r="A42" s="24"/>
      <c r="F42" s="12"/>
      <c r="G42" s="12"/>
      <c r="H42" s="23"/>
      <c r="I42" s="23"/>
      <c r="J42" s="23"/>
    </row>
    <row r="43" spans="1:20" s="18" customFormat="1" ht="25.5" customHeight="1">
      <c r="A43" s="154"/>
      <c r="B43" s="240" t="s">
        <v>31</v>
      </c>
      <c r="C43" s="240"/>
      <c r="D43" s="240"/>
      <c r="E43" s="240"/>
      <c r="F43" s="240" t="s">
        <v>143</v>
      </c>
      <c r="G43" s="240"/>
      <c r="H43" s="240"/>
      <c r="I43" s="240"/>
      <c r="J43" s="240" t="s">
        <v>140</v>
      </c>
      <c r="K43" s="240"/>
      <c r="L43" s="240"/>
      <c r="M43" s="240"/>
      <c r="N43" s="240" t="s">
        <v>36</v>
      </c>
      <c r="O43" s="240"/>
      <c r="P43" s="240"/>
      <c r="Q43" s="240"/>
    </row>
    <row r="44" spans="1:20" s="15" customFormat="1" ht="112.5" customHeight="1">
      <c r="A44" s="155" t="s">
        <v>55</v>
      </c>
      <c r="B44" s="156" t="s">
        <v>34</v>
      </c>
      <c r="C44" s="156" t="s">
        <v>35</v>
      </c>
      <c r="D44" s="156" t="s">
        <v>32</v>
      </c>
      <c r="E44" s="156" t="s">
        <v>33</v>
      </c>
      <c r="F44" s="156" t="s">
        <v>112</v>
      </c>
      <c r="G44" s="156" t="s">
        <v>113</v>
      </c>
      <c r="H44" s="156" t="s">
        <v>114</v>
      </c>
      <c r="I44" s="156" t="s">
        <v>115</v>
      </c>
      <c r="J44" s="156" t="s">
        <v>34</v>
      </c>
      <c r="K44" s="156" t="s">
        <v>35</v>
      </c>
      <c r="L44" s="156" t="s">
        <v>32</v>
      </c>
      <c r="M44" s="156" t="s">
        <v>33</v>
      </c>
      <c r="N44" s="156" t="s">
        <v>34</v>
      </c>
      <c r="O44" s="156" t="s">
        <v>35</v>
      </c>
      <c r="P44" s="156" t="s">
        <v>32</v>
      </c>
      <c r="Q44" s="156" t="s">
        <v>33</v>
      </c>
      <c r="R44" s="14"/>
      <c r="S44" s="13"/>
      <c r="T44" s="14"/>
    </row>
    <row r="45" spans="1:20" ht="14.5">
      <c r="A45" s="157">
        <v>-5</v>
      </c>
      <c r="B45" s="158">
        <v>2941.6079100000002</v>
      </c>
      <c r="C45" s="158">
        <v>5250.7441410000001</v>
      </c>
      <c r="D45" s="158">
        <v>3890.3159179999998</v>
      </c>
      <c r="E45" s="158">
        <v>5761.4521480000003</v>
      </c>
      <c r="F45" s="159"/>
      <c r="G45" s="159"/>
      <c r="H45" s="161"/>
      <c r="I45" s="150"/>
      <c r="J45" s="148"/>
      <c r="K45" s="148"/>
      <c r="L45" s="148">
        <v>3926</v>
      </c>
      <c r="M45" s="148">
        <v>5797</v>
      </c>
      <c r="N45" s="150"/>
      <c r="O45" s="163"/>
      <c r="P45" s="163"/>
      <c r="Q45" s="150"/>
      <c r="R45" s="16"/>
      <c r="S45" s="16"/>
      <c r="T45" s="16"/>
    </row>
    <row r="46" spans="1:20" ht="13.5">
      <c r="A46" s="157">
        <v>-4</v>
      </c>
      <c r="B46" s="158">
        <v>3327.9240719999998</v>
      </c>
      <c r="C46" s="158">
        <v>5732.5439450000003</v>
      </c>
      <c r="D46" s="158">
        <v>4594.6201170000004</v>
      </c>
      <c r="E46" s="158">
        <v>6276.5400390000004</v>
      </c>
      <c r="F46" s="159"/>
      <c r="G46" s="162"/>
      <c r="H46" s="159"/>
      <c r="I46" s="150"/>
      <c r="J46" s="148"/>
      <c r="K46" s="148"/>
      <c r="L46" s="148">
        <v>4637</v>
      </c>
      <c r="M46" s="148">
        <v>6336</v>
      </c>
      <c r="N46" s="150"/>
      <c r="O46" s="163"/>
      <c r="P46" s="163"/>
      <c r="Q46" s="150"/>
      <c r="R46" s="16"/>
      <c r="S46" s="16"/>
      <c r="T46" s="16"/>
    </row>
    <row r="47" spans="1:20" ht="13.5">
      <c r="A47" s="157">
        <v>-3</v>
      </c>
      <c r="B47" s="158">
        <v>3767.6760250000002</v>
      </c>
      <c r="C47" s="158">
        <v>6196.8242190000001</v>
      </c>
      <c r="D47" s="158">
        <v>5190.2998049999997</v>
      </c>
      <c r="E47" s="158">
        <v>6690.0122069999998</v>
      </c>
      <c r="F47" s="159"/>
      <c r="G47" s="159"/>
      <c r="H47" s="159"/>
      <c r="I47" s="159"/>
      <c r="J47" s="148">
        <v>3275</v>
      </c>
      <c r="K47" s="148">
        <v>5722</v>
      </c>
      <c r="L47" s="148">
        <v>5233</v>
      </c>
      <c r="M47" s="148">
        <v>6744</v>
      </c>
      <c r="N47" s="150"/>
      <c r="O47" s="163"/>
      <c r="P47" s="163"/>
      <c r="Q47" s="150"/>
      <c r="R47" s="16"/>
      <c r="S47" s="16"/>
      <c r="T47" s="16"/>
    </row>
    <row r="48" spans="1:20" ht="13.5">
      <c r="A48" s="157">
        <v>-2</v>
      </c>
      <c r="B48" s="158">
        <v>4180.2719729999999</v>
      </c>
      <c r="C48" s="158">
        <v>6607.6679690000001</v>
      </c>
      <c r="D48" s="158">
        <v>5950.6679690000001</v>
      </c>
      <c r="E48" s="158">
        <v>7113.1201170000004</v>
      </c>
      <c r="F48" s="159"/>
      <c r="G48" s="159"/>
      <c r="H48" s="159"/>
      <c r="I48" s="159"/>
      <c r="J48" s="148">
        <v>3702</v>
      </c>
      <c r="K48" s="148">
        <v>6137</v>
      </c>
      <c r="L48" s="148">
        <v>5999</v>
      </c>
      <c r="M48" s="148">
        <v>7168</v>
      </c>
      <c r="N48" s="150"/>
      <c r="O48" s="163"/>
      <c r="P48" s="163"/>
      <c r="Q48" s="150"/>
      <c r="R48" s="16"/>
      <c r="S48" s="16"/>
      <c r="T48" s="16"/>
    </row>
    <row r="49" spans="1:20" ht="13.5">
      <c r="A49" s="157">
        <v>-1</v>
      </c>
      <c r="B49" s="158">
        <v>4586.7358400000003</v>
      </c>
      <c r="C49" s="158">
        <v>7029.0239259999998</v>
      </c>
      <c r="D49" s="158">
        <v>6687.3837890000004</v>
      </c>
      <c r="E49" s="158">
        <v>7523.0878910000001</v>
      </c>
      <c r="F49" s="159"/>
      <c r="G49" s="159"/>
      <c r="H49" s="159"/>
      <c r="I49" s="159"/>
      <c r="J49" s="148">
        <v>4124</v>
      </c>
      <c r="K49" s="148">
        <v>6574</v>
      </c>
      <c r="L49" s="148">
        <v>6754</v>
      </c>
      <c r="M49" s="148">
        <v>7590</v>
      </c>
      <c r="N49" s="150"/>
      <c r="O49" s="163"/>
      <c r="P49" s="163"/>
      <c r="Q49" s="150"/>
      <c r="R49" s="16"/>
      <c r="S49" s="16"/>
      <c r="T49" s="16"/>
    </row>
    <row r="50" spans="1:20" ht="13.5">
      <c r="A50" s="157">
        <v>0</v>
      </c>
      <c r="B50" s="158">
        <v>5079.923828</v>
      </c>
      <c r="C50" s="158">
        <v>7355.7719729999999</v>
      </c>
      <c r="D50" s="158">
        <v>7311.0961909999996</v>
      </c>
      <c r="E50" s="158">
        <v>7916.4121089999999</v>
      </c>
      <c r="F50" s="159"/>
      <c r="G50" s="159"/>
      <c r="H50" s="159"/>
      <c r="I50" s="159"/>
      <c r="J50" s="148">
        <v>4630</v>
      </c>
      <c r="K50" s="148">
        <v>6926</v>
      </c>
      <c r="L50" s="148">
        <v>7358</v>
      </c>
      <c r="M50" s="148">
        <v>7969</v>
      </c>
      <c r="N50" s="150"/>
      <c r="O50" s="163"/>
      <c r="P50" s="163"/>
      <c r="Q50" s="150"/>
      <c r="R50" s="16"/>
      <c r="S50" s="16"/>
      <c r="T50" s="16"/>
    </row>
    <row r="51" spans="1:20" ht="13.5">
      <c r="A51" s="157">
        <v>1</v>
      </c>
      <c r="B51" s="158">
        <v>5471.4960940000001</v>
      </c>
      <c r="C51" s="158">
        <v>7647.4799800000001</v>
      </c>
      <c r="D51" s="158">
        <v>7852.4638670000004</v>
      </c>
      <c r="E51" s="158">
        <v>8217.7558590000008</v>
      </c>
      <c r="F51" s="159"/>
      <c r="G51" s="159"/>
      <c r="H51" s="159"/>
      <c r="I51" s="150"/>
      <c r="J51" s="148">
        <v>5040</v>
      </c>
      <c r="K51" s="148">
        <v>7230</v>
      </c>
      <c r="L51" s="148">
        <v>7937</v>
      </c>
      <c r="M51" s="148">
        <v>8316</v>
      </c>
      <c r="N51" s="150"/>
      <c r="O51" s="163"/>
      <c r="P51" s="163"/>
      <c r="Q51" s="150"/>
      <c r="R51" s="16"/>
      <c r="S51" s="16"/>
      <c r="T51" s="16"/>
    </row>
    <row r="52" spans="1:20" ht="13.5">
      <c r="A52" s="157">
        <v>2</v>
      </c>
      <c r="B52" s="158">
        <v>5943.6601559999999</v>
      </c>
      <c r="C52" s="158">
        <v>7891.8837890000004</v>
      </c>
      <c r="D52" s="158">
        <v>8192.3515630000002</v>
      </c>
      <c r="E52" s="158">
        <v>8402.5917969999991</v>
      </c>
      <c r="F52" s="159"/>
      <c r="G52" s="159"/>
      <c r="H52" s="159"/>
      <c r="I52" s="150"/>
      <c r="J52" s="148">
        <v>5528</v>
      </c>
      <c r="K52" s="148">
        <v>7486</v>
      </c>
      <c r="L52" s="148">
        <v>8279</v>
      </c>
      <c r="M52" s="148">
        <v>8502</v>
      </c>
      <c r="N52" s="150"/>
      <c r="O52" s="163"/>
      <c r="P52" s="163"/>
      <c r="Q52" s="150"/>
      <c r="R52" s="16"/>
      <c r="S52" s="16"/>
      <c r="T52" s="16"/>
    </row>
    <row r="53" spans="1:20" ht="13.5">
      <c r="A53" s="157">
        <v>3</v>
      </c>
      <c r="B53" s="158">
        <v>6372.8999020000001</v>
      </c>
      <c r="C53" s="158">
        <v>8146.7998049999997</v>
      </c>
      <c r="D53" s="158">
        <v>8430.6240230000003</v>
      </c>
      <c r="E53" s="158">
        <v>8552.3876949999994</v>
      </c>
      <c r="F53" s="159"/>
      <c r="G53" s="159"/>
      <c r="H53" s="159"/>
      <c r="I53" s="150"/>
      <c r="J53" s="148">
        <v>5961</v>
      </c>
      <c r="K53" s="148">
        <v>7744</v>
      </c>
      <c r="L53" s="148">
        <v>8517</v>
      </c>
      <c r="M53" s="148">
        <v>8655</v>
      </c>
      <c r="N53" s="150"/>
      <c r="O53" s="163"/>
      <c r="P53" s="163"/>
      <c r="Q53" s="150"/>
      <c r="R53" s="16"/>
      <c r="S53" s="16"/>
      <c r="T53" s="16"/>
    </row>
    <row r="54" spans="1:20" ht="13.5">
      <c r="A54" s="157">
        <v>4</v>
      </c>
      <c r="B54" s="158">
        <v>6845.0639650000003</v>
      </c>
      <c r="C54" s="158">
        <v>8286.0839840000008</v>
      </c>
      <c r="D54" s="158">
        <v>8594.4355469999991</v>
      </c>
      <c r="E54" s="158">
        <v>8663.6396480000003</v>
      </c>
      <c r="F54" s="159"/>
      <c r="G54" s="159"/>
      <c r="H54" s="159"/>
      <c r="I54" s="150"/>
      <c r="J54" s="148">
        <v>6452</v>
      </c>
      <c r="K54" s="148">
        <v>7897</v>
      </c>
      <c r="L54" s="148">
        <v>8616</v>
      </c>
      <c r="M54" s="148">
        <v>8694</v>
      </c>
      <c r="N54" s="150"/>
      <c r="O54" s="163"/>
      <c r="P54" s="163"/>
      <c r="Q54" s="150"/>
      <c r="R54" s="16"/>
      <c r="S54" s="16"/>
      <c r="T54" s="16"/>
    </row>
    <row r="55" spans="1:20" ht="13.5">
      <c r="A55" s="157">
        <v>5</v>
      </c>
      <c r="B55" s="158">
        <v>7208.6040039999998</v>
      </c>
      <c r="C55" s="158">
        <v>8419.2363280000009</v>
      </c>
      <c r="D55" s="158">
        <v>8657.5078130000002</v>
      </c>
      <c r="E55" s="158">
        <v>8697.8037110000005</v>
      </c>
      <c r="F55" s="159"/>
      <c r="G55" s="159"/>
      <c r="H55" s="159"/>
      <c r="I55" s="150"/>
      <c r="J55" s="148">
        <v>6894</v>
      </c>
      <c r="K55" s="148">
        <v>8119</v>
      </c>
      <c r="L55" s="148">
        <v>8703</v>
      </c>
      <c r="M55" s="148">
        <v>8758</v>
      </c>
      <c r="N55" s="150"/>
      <c r="O55" s="163"/>
      <c r="P55" s="163"/>
      <c r="Q55" s="150"/>
      <c r="R55" s="16"/>
      <c r="S55" s="16"/>
      <c r="T55" s="16"/>
    </row>
    <row r="56" spans="1:20" ht="13.5">
      <c r="A56" s="157">
        <v>6</v>
      </c>
      <c r="B56" s="158">
        <v>7608.0600590000004</v>
      </c>
      <c r="C56" s="158">
        <v>8537.4960940000001</v>
      </c>
      <c r="D56" s="158">
        <v>8708.3164059999999</v>
      </c>
      <c r="E56" s="158">
        <v>8727.5878909999992</v>
      </c>
      <c r="F56" s="159"/>
      <c r="G56" s="159"/>
      <c r="H56" s="159"/>
      <c r="I56" s="150"/>
      <c r="J56" s="148">
        <v>7240</v>
      </c>
      <c r="K56" s="148">
        <v>8170</v>
      </c>
      <c r="L56" s="148">
        <v>8735</v>
      </c>
      <c r="M56" s="148">
        <v>8755</v>
      </c>
      <c r="N56" s="150"/>
      <c r="O56" s="163"/>
      <c r="P56" s="163"/>
      <c r="Q56" s="150"/>
      <c r="R56" s="16"/>
      <c r="S56" s="16"/>
      <c r="T56" s="16"/>
    </row>
    <row r="57" spans="1:20" ht="13.5">
      <c r="A57" s="157">
        <v>7</v>
      </c>
      <c r="B57" s="158">
        <v>7859.4721680000002</v>
      </c>
      <c r="C57" s="158">
        <v>8604.9482420000004</v>
      </c>
      <c r="D57" s="158">
        <v>8737.2236329999996</v>
      </c>
      <c r="E57" s="158">
        <v>8747.7363280000009</v>
      </c>
      <c r="F57" s="159"/>
      <c r="G57" s="159"/>
      <c r="H57" s="159"/>
      <c r="I57" s="150"/>
      <c r="J57" s="148">
        <v>7586</v>
      </c>
      <c r="K57" s="148">
        <v>8335</v>
      </c>
      <c r="L57" s="148">
        <v>8744</v>
      </c>
      <c r="M57" s="148">
        <v>8760</v>
      </c>
      <c r="N57" s="150"/>
      <c r="O57" s="163"/>
      <c r="P57" s="163"/>
      <c r="Q57" s="150"/>
      <c r="R57" s="16"/>
      <c r="S57" s="16"/>
      <c r="T57" s="16"/>
    </row>
    <row r="58" spans="1:20" ht="13.5">
      <c r="A58" s="157">
        <v>8</v>
      </c>
      <c r="B58" s="158">
        <v>8095.1162109999996</v>
      </c>
      <c r="C58" s="158">
        <v>8650.5</v>
      </c>
      <c r="D58" s="158">
        <v>8745.984375</v>
      </c>
      <c r="E58" s="158">
        <v>8748.6123050000006</v>
      </c>
      <c r="F58" s="159"/>
      <c r="G58" s="159"/>
      <c r="H58" s="159"/>
      <c r="I58" s="158"/>
      <c r="J58" s="148">
        <v>7834</v>
      </c>
      <c r="K58" s="148">
        <v>8390</v>
      </c>
      <c r="L58" s="148">
        <v>8754</v>
      </c>
      <c r="M58" s="148">
        <v>8760</v>
      </c>
      <c r="N58" s="150"/>
      <c r="O58" s="163"/>
      <c r="P58" s="163"/>
      <c r="Q58" s="150"/>
      <c r="R58" s="16"/>
      <c r="S58" s="16"/>
      <c r="T58" s="16"/>
    </row>
    <row r="59" spans="1:20" ht="13.5">
      <c r="A59" s="157">
        <v>9</v>
      </c>
      <c r="B59" s="158">
        <v>8265.0595699999994</v>
      </c>
      <c r="C59" s="158">
        <v>8692.5478519999997</v>
      </c>
      <c r="D59" s="158">
        <v>8753.8681639999995</v>
      </c>
      <c r="E59" s="158">
        <v>8754.7441409999992</v>
      </c>
      <c r="F59" s="159"/>
      <c r="G59" s="159"/>
      <c r="H59" s="159"/>
      <c r="I59" s="158"/>
      <c r="J59" s="148">
        <v>8017</v>
      </c>
      <c r="K59" s="148">
        <v>8450</v>
      </c>
      <c r="L59" s="148">
        <v>8757</v>
      </c>
      <c r="M59" s="148">
        <v>8760</v>
      </c>
      <c r="N59" s="150"/>
      <c r="O59" s="163"/>
      <c r="P59" s="163"/>
      <c r="Q59" s="150"/>
      <c r="R59" s="16"/>
      <c r="S59" s="16"/>
      <c r="T59" s="16"/>
    </row>
    <row r="60" spans="1:20" ht="13.5">
      <c r="A60" s="157">
        <v>10</v>
      </c>
      <c r="B60" s="158">
        <v>8388.5761719999991</v>
      </c>
      <c r="C60" s="158">
        <v>8710.0683590000008</v>
      </c>
      <c r="D60" s="158">
        <v>8755.6201170000004</v>
      </c>
      <c r="E60" s="158">
        <v>8755.6201170000004</v>
      </c>
      <c r="F60" s="159"/>
      <c r="G60" s="159"/>
      <c r="H60" s="159"/>
      <c r="I60" s="158"/>
      <c r="J60" s="148">
        <v>8150</v>
      </c>
      <c r="K60" s="148">
        <v>8491</v>
      </c>
      <c r="L60" s="148">
        <v>8760</v>
      </c>
      <c r="M60" s="148">
        <v>8760</v>
      </c>
      <c r="N60" s="150"/>
      <c r="O60" s="163"/>
      <c r="P60" s="163"/>
      <c r="Q60" s="150"/>
      <c r="R60" s="16"/>
      <c r="S60" s="16"/>
      <c r="T60" s="16"/>
    </row>
    <row r="61" spans="1:20" ht="13.5">
      <c r="A61" s="157">
        <v>11</v>
      </c>
      <c r="B61" s="158">
        <v>8502.4560550000006</v>
      </c>
      <c r="C61" s="158">
        <v>8730.2158199999994</v>
      </c>
      <c r="D61" s="158">
        <v>8759.1240230000003</v>
      </c>
      <c r="E61" s="158">
        <v>8759.1240230000003</v>
      </c>
      <c r="F61" s="159"/>
      <c r="G61" s="159"/>
      <c r="H61" s="159"/>
      <c r="I61" s="158"/>
      <c r="J61" s="148">
        <v>8271</v>
      </c>
      <c r="K61" s="148">
        <v>8501</v>
      </c>
      <c r="L61" s="148">
        <v>8760</v>
      </c>
      <c r="M61" s="148">
        <v>8760</v>
      </c>
      <c r="N61" s="150"/>
      <c r="O61" s="163"/>
      <c r="P61" s="163"/>
      <c r="Q61" s="150"/>
      <c r="R61" s="16"/>
      <c r="S61" s="16"/>
      <c r="T61" s="16"/>
    </row>
    <row r="62" spans="1:20" ht="13.5">
      <c r="A62" s="157">
        <v>12</v>
      </c>
      <c r="B62" s="158">
        <v>8592.6835940000001</v>
      </c>
      <c r="C62" s="158">
        <v>8747.7363280000009</v>
      </c>
      <c r="D62" s="158">
        <v>8760</v>
      </c>
      <c r="E62" s="158">
        <v>8760</v>
      </c>
      <c r="F62" s="158"/>
      <c r="G62" s="159"/>
      <c r="H62" s="159"/>
      <c r="I62" s="158"/>
      <c r="J62" s="148">
        <v>8362</v>
      </c>
      <c r="K62" s="148">
        <v>8528</v>
      </c>
      <c r="L62" s="148">
        <v>8760</v>
      </c>
      <c r="M62" s="148">
        <v>8760</v>
      </c>
      <c r="N62" s="150"/>
      <c r="O62" s="163"/>
      <c r="P62" s="163"/>
      <c r="Q62" s="150"/>
      <c r="R62" s="16"/>
      <c r="S62" s="16"/>
      <c r="T62" s="16"/>
    </row>
    <row r="63" spans="1:20" ht="13.5">
      <c r="A63" s="157">
        <v>13</v>
      </c>
      <c r="B63" s="158">
        <v>8639.9882809999999</v>
      </c>
      <c r="C63" s="158">
        <v>8747.7363280000009</v>
      </c>
      <c r="D63" s="158">
        <v>8760</v>
      </c>
      <c r="E63" s="158">
        <v>8760</v>
      </c>
      <c r="F63" s="158"/>
      <c r="G63" s="159"/>
      <c r="H63" s="159"/>
      <c r="I63" s="158"/>
      <c r="J63" s="148">
        <v>8422</v>
      </c>
      <c r="K63" s="148">
        <v>8546</v>
      </c>
      <c r="L63" s="148"/>
      <c r="M63" s="148"/>
      <c r="N63" s="150"/>
      <c r="O63" s="163"/>
      <c r="P63" s="163"/>
      <c r="Q63" s="150"/>
      <c r="R63" s="16"/>
      <c r="S63" s="16"/>
      <c r="T63" s="16"/>
    </row>
    <row r="64" spans="1:20" ht="13.5">
      <c r="A64" s="157">
        <v>14</v>
      </c>
      <c r="B64" s="158">
        <v>8678.5322269999997</v>
      </c>
      <c r="C64" s="158">
        <v>8756.4960940000001</v>
      </c>
      <c r="D64" s="158">
        <v>8759.1240230000003</v>
      </c>
      <c r="E64" s="158">
        <v>8759.1240230000003</v>
      </c>
      <c r="F64" s="158"/>
      <c r="G64" s="159"/>
      <c r="H64" s="159"/>
      <c r="I64" s="158"/>
      <c r="J64" s="148">
        <v>8463</v>
      </c>
      <c r="K64" s="148">
        <v>8557</v>
      </c>
      <c r="L64" s="148"/>
      <c r="M64" s="148"/>
      <c r="N64" s="150"/>
      <c r="O64" s="163"/>
      <c r="P64" s="163"/>
      <c r="Q64" s="150"/>
      <c r="R64" s="16"/>
      <c r="S64" s="16"/>
      <c r="T64" s="16"/>
    </row>
    <row r="65" spans="1:20" ht="13.5">
      <c r="A65" s="157">
        <v>15</v>
      </c>
      <c r="B65" s="158">
        <v>8702.1835940000001</v>
      </c>
      <c r="C65" s="158">
        <v>8754.7441409999992</v>
      </c>
      <c r="D65" s="158">
        <v>8760</v>
      </c>
      <c r="E65" s="158">
        <v>8760</v>
      </c>
      <c r="F65" s="158"/>
      <c r="G65" s="159"/>
      <c r="H65" s="159"/>
      <c r="I65" s="158"/>
      <c r="J65" s="148">
        <v>8498</v>
      </c>
      <c r="K65" s="148">
        <v>8564</v>
      </c>
      <c r="L65" s="148"/>
      <c r="M65" s="148"/>
      <c r="N65" s="150"/>
      <c r="O65" s="163"/>
      <c r="P65" s="163"/>
      <c r="Q65" s="150"/>
      <c r="R65" s="16"/>
      <c r="S65" s="16"/>
      <c r="T65" s="16"/>
    </row>
    <row r="66" spans="1:20" ht="13.5">
      <c r="A66" s="157">
        <v>16</v>
      </c>
      <c r="B66" s="158">
        <v>8736.3476559999999</v>
      </c>
      <c r="C66" s="158">
        <v>8760</v>
      </c>
      <c r="D66" s="158">
        <v>8760</v>
      </c>
      <c r="E66" s="158">
        <v>8760</v>
      </c>
      <c r="F66" s="158"/>
      <c r="G66" s="159"/>
      <c r="H66" s="159"/>
      <c r="I66" s="158"/>
      <c r="J66" s="148">
        <v>8543</v>
      </c>
      <c r="K66" s="148">
        <v>8576</v>
      </c>
      <c r="L66" s="148"/>
      <c r="M66" s="148"/>
      <c r="N66" s="150"/>
      <c r="O66" s="163"/>
      <c r="P66" s="163"/>
      <c r="Q66" s="150"/>
      <c r="R66" s="16"/>
      <c r="S66" s="16"/>
      <c r="T66" s="16"/>
    </row>
    <row r="67" spans="1:20" ht="13.5">
      <c r="A67" s="157">
        <v>17</v>
      </c>
      <c r="B67" s="158">
        <v>8743.3564449999994</v>
      </c>
      <c r="C67" s="158">
        <v>8760</v>
      </c>
      <c r="D67" s="158">
        <v>8760</v>
      </c>
      <c r="E67" s="158">
        <v>8760</v>
      </c>
      <c r="F67" s="158"/>
      <c r="G67" s="159"/>
      <c r="H67" s="159"/>
      <c r="I67" s="158"/>
      <c r="J67" s="148">
        <v>8558</v>
      </c>
      <c r="K67" s="148">
        <v>8581</v>
      </c>
      <c r="L67" s="148"/>
      <c r="M67" s="148"/>
      <c r="N67" s="150"/>
      <c r="O67" s="163"/>
      <c r="P67" s="163"/>
      <c r="Q67" s="150"/>
      <c r="R67" s="16"/>
      <c r="S67" s="16"/>
      <c r="T67" s="16"/>
    </row>
    <row r="68" spans="1:20" ht="13.5">
      <c r="A68" s="157">
        <v>18</v>
      </c>
      <c r="B68" s="158">
        <v>8752.9921880000002</v>
      </c>
      <c r="C68" s="158">
        <v>8760</v>
      </c>
      <c r="D68" s="158">
        <v>8760</v>
      </c>
      <c r="E68" s="158">
        <v>8760</v>
      </c>
      <c r="F68" s="158"/>
      <c r="G68" s="159"/>
      <c r="H68" s="159"/>
      <c r="I68" s="158"/>
      <c r="J68" s="148"/>
      <c r="K68" s="148"/>
      <c r="L68" s="148"/>
      <c r="M68" s="148"/>
      <c r="N68" s="150"/>
      <c r="O68" s="163"/>
      <c r="P68" s="163"/>
      <c r="Q68" s="150"/>
      <c r="R68" s="16"/>
      <c r="S68" s="16"/>
      <c r="T68" s="16"/>
    </row>
    <row r="69" spans="1:20" ht="13.5">
      <c r="A69" s="157">
        <v>19</v>
      </c>
      <c r="B69" s="158">
        <v>8754.7441409999992</v>
      </c>
      <c r="C69" s="158">
        <v>8760</v>
      </c>
      <c r="D69" s="158">
        <v>8760</v>
      </c>
      <c r="E69" s="158">
        <v>8760</v>
      </c>
      <c r="F69" s="158"/>
      <c r="G69" s="159"/>
      <c r="H69" s="159"/>
      <c r="I69" s="158"/>
      <c r="J69" s="148"/>
      <c r="K69" s="148"/>
      <c r="L69" s="148"/>
      <c r="M69" s="148"/>
      <c r="N69" s="150"/>
      <c r="O69" s="163"/>
      <c r="P69" s="163"/>
      <c r="Q69" s="150"/>
      <c r="R69" s="16"/>
      <c r="S69" s="16"/>
      <c r="T69" s="16"/>
    </row>
    <row r="70" spans="1:20" ht="13.5">
      <c r="A70" s="26"/>
      <c r="B70" s="20"/>
      <c r="C70" s="20"/>
      <c r="D70" s="20"/>
      <c r="E70" s="20"/>
      <c r="F70" s="20"/>
      <c r="G70" s="22"/>
      <c r="H70" s="22"/>
      <c r="I70" s="20"/>
      <c r="J70" s="20"/>
      <c r="K70" s="20"/>
      <c r="L70" s="20"/>
      <c r="M70" s="21"/>
      <c r="N70" s="21"/>
      <c r="O70" s="29"/>
      <c r="P70" s="29"/>
      <c r="Q70" s="21"/>
      <c r="R70" s="16"/>
      <c r="S70" s="16"/>
      <c r="T70" s="16"/>
    </row>
    <row r="71" spans="1:20">
      <c r="A71" s="30"/>
      <c r="B71" s="30"/>
      <c r="C71" s="30"/>
      <c r="D71" s="30"/>
      <c r="E71" s="30"/>
      <c r="F71" s="30"/>
      <c r="G71" s="31"/>
      <c r="H71" s="31"/>
      <c r="I71" s="31"/>
      <c r="J71" s="31"/>
      <c r="K71" s="30"/>
      <c r="L71" s="31"/>
      <c r="M71" s="31"/>
      <c r="N71" s="31"/>
      <c r="O71" s="31"/>
      <c r="P71" s="31"/>
      <c r="Q71" s="30"/>
      <c r="R71" s="17"/>
      <c r="S71" s="17"/>
      <c r="T71" s="17"/>
    </row>
    <row r="72" spans="1:20">
      <c r="A72" s="27"/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22"/>
    </row>
    <row r="73" spans="1:20" s="42" customFormat="1" ht="37.5">
      <c r="A73" s="179" t="s">
        <v>37</v>
      </c>
      <c r="B73" s="180">
        <v>5.5942981537731402</v>
      </c>
      <c r="C73" s="180">
        <v>0.30930939444524802</v>
      </c>
      <c r="D73" s="180">
        <v>0.249190734838037</v>
      </c>
      <c r="E73" s="180">
        <v>-1.1880340258158899</v>
      </c>
      <c r="F73" s="180"/>
      <c r="G73" s="180"/>
      <c r="H73" s="180"/>
      <c r="I73" s="180"/>
      <c r="J73" s="180">
        <f>IF(OR(MIN(J$45:J$69)&gt;$E1*$G$1,SUM(J$45:J$69)=0),"",(LOG10(($E1*$G$1)/INDEX(J$45:J$69,MATCH($E1*$G$1,J$45:J$69)))/LOG10(INDEX(J$45:J$69,MATCH($E1*$G$1,J$45:J$69))/INDEX(J$45:J$69,1+MATCH($E1*$G$1,J$45:J$69))))*(INDEX($A$45:$A$69,MATCH($E1*$G$1,J$45:J$69))-INDEX($A$45:$A$69,1+MATCH($E1*$G$1,J$45:J$69)))+INDEX($A$45:$A$69,MATCH($E1*$G$1,J$45:J$69)))</f>
        <v>6.600981657111296</v>
      </c>
      <c r="K73" s="180">
        <f t="shared" ref="K73:M73" si="0">IF(OR(MIN(K$45:K$69)&gt;$E1*$G$1,SUM(K$45:K$69)=0),"",(LOG10(($E1*$G$1)/INDEX(K$45:K$69,MATCH($E1*$G$1,K$45:K$69)))/LOG10(INDEX(K$45:K$69,MATCH($E1*$G$1,K$45:K$69))/INDEX(K$45:K$69,1+MATCH($E1*$G$1,K$45:K$69))))*(INDEX($A$45:$A$69,MATCH($E1*$G$1,K$45:K$69))-INDEX($A$45:$A$69,1+MATCH($E1*$G$1,K$45:K$69)))+INDEX($A$45:$A$69,MATCH($E1*$G$1,K$45:K$69)))</f>
        <v>1.8460254129529856</v>
      </c>
      <c r="L73" s="180">
        <f t="shared" si="0"/>
        <v>0.15695387632355018</v>
      </c>
      <c r="M73" s="180">
        <f t="shared" si="0"/>
        <v>-1.3348421322002628</v>
      </c>
      <c r="N73" s="40"/>
      <c r="O73" s="40"/>
      <c r="P73" s="40"/>
      <c r="Q73" s="40"/>
      <c r="R73" s="41"/>
      <c r="S73" s="41"/>
      <c r="T73" s="41"/>
    </row>
    <row r="74" spans="1:20">
      <c r="B74" s="33"/>
      <c r="C74" s="33"/>
      <c r="D74" s="33"/>
      <c r="E74" s="33"/>
      <c r="G74" s="11"/>
    </row>
    <row r="75" spans="1:20">
      <c r="G75" s="11"/>
    </row>
    <row r="76" spans="1:20">
      <c r="G76" s="11"/>
      <c r="H76" s="9"/>
      <c r="I76" s="9"/>
      <c r="J76" s="9"/>
      <c r="K76" s="9"/>
    </row>
    <row r="77" spans="1:20">
      <c r="G77" s="11"/>
    </row>
    <row r="78" spans="1:20">
      <c r="G78" s="11"/>
    </row>
    <row r="79" spans="1:20">
      <c r="G79" s="11"/>
    </row>
    <row r="80" spans="1:20">
      <c r="G80" s="11"/>
    </row>
    <row r="81" spans="1:20">
      <c r="G81" s="11"/>
    </row>
    <row r="82" spans="1:20">
      <c r="G82" s="11"/>
    </row>
    <row r="83" spans="1:20" s="11" customFormat="1">
      <c r="F83" s="10"/>
      <c r="R83" s="8"/>
      <c r="S83" s="8"/>
      <c r="T83" s="8"/>
    </row>
    <row r="84" spans="1:20" s="11" customFormat="1">
      <c r="F84" s="10"/>
      <c r="R84" s="8"/>
      <c r="S84" s="8"/>
      <c r="T84" s="8"/>
    </row>
    <row r="85" spans="1:20" s="11" customFormat="1">
      <c r="F85" s="10"/>
      <c r="R85" s="8"/>
      <c r="S85" s="8"/>
      <c r="T85" s="8"/>
    </row>
    <row r="86" spans="1:20" s="11" customFormat="1">
      <c r="F86" s="10"/>
      <c r="R86" s="8"/>
      <c r="S86" s="8"/>
      <c r="T86" s="8"/>
    </row>
    <row r="87" spans="1:20" s="11" customFormat="1">
      <c r="F87" s="10"/>
      <c r="G87" s="10"/>
      <c r="H87" s="34"/>
      <c r="I87" s="34"/>
      <c r="J87" s="34"/>
      <c r="R87" s="8"/>
      <c r="S87" s="8"/>
      <c r="T87" s="8"/>
    </row>
    <row r="88" spans="1:20" s="11" customFormat="1" ht="13">
      <c r="A88" s="23"/>
      <c r="F88" s="10"/>
      <c r="G88" s="10"/>
      <c r="R88" s="8"/>
      <c r="S88" s="8"/>
      <c r="T88" s="8"/>
    </row>
    <row r="89" spans="1:20" s="11" customFormat="1">
      <c r="F89" s="35"/>
      <c r="R89" s="8"/>
      <c r="S89" s="8"/>
      <c r="T89" s="8"/>
    </row>
    <row r="90" spans="1:20" s="11" customFormat="1">
      <c r="F90" s="10"/>
      <c r="R90" s="8"/>
      <c r="S90" s="8"/>
      <c r="T90" s="8"/>
    </row>
    <row r="91" spans="1:20" s="11" customFormat="1">
      <c r="F91" s="10"/>
      <c r="R91" s="8"/>
      <c r="S91" s="8"/>
      <c r="T91" s="8"/>
    </row>
    <row r="92" spans="1:20" s="11" customFormat="1">
      <c r="F92" s="10"/>
      <c r="R92" s="8"/>
      <c r="S92" s="8"/>
      <c r="T92" s="8"/>
    </row>
    <row r="93" spans="1:20" s="11" customFormat="1">
      <c r="F93" s="10"/>
      <c r="R93" s="8"/>
      <c r="S93" s="8"/>
      <c r="T93" s="8"/>
    </row>
    <row r="94" spans="1:20" s="11" customFormat="1">
      <c r="F94" s="10"/>
      <c r="R94" s="8"/>
      <c r="S94" s="8"/>
      <c r="T94" s="8"/>
    </row>
    <row r="95" spans="1:20" s="11" customFormat="1">
      <c r="F95" s="10"/>
      <c r="R95" s="8"/>
      <c r="S95" s="8"/>
      <c r="T95" s="8"/>
    </row>
    <row r="96" spans="1:20" s="11" customFormat="1">
      <c r="F96" s="10"/>
      <c r="R96" s="8"/>
      <c r="S96" s="8"/>
      <c r="T96" s="8"/>
    </row>
    <row r="97" spans="1:20" s="11" customFormat="1">
      <c r="F97" s="10"/>
      <c r="R97" s="8"/>
      <c r="S97" s="8"/>
      <c r="T97" s="8"/>
    </row>
    <row r="98" spans="1:20" s="11" customFormat="1">
      <c r="F98" s="10"/>
      <c r="R98" s="8"/>
      <c r="S98" s="8"/>
      <c r="T98" s="8"/>
    </row>
    <row r="99" spans="1:20" s="11" customFormat="1">
      <c r="F99" s="10"/>
      <c r="R99" s="8"/>
      <c r="S99" s="8"/>
      <c r="T99" s="8"/>
    </row>
    <row r="100" spans="1:20" s="11" customFormat="1">
      <c r="F100" s="10"/>
      <c r="R100" s="8"/>
      <c r="S100" s="8"/>
      <c r="T100" s="8"/>
    </row>
    <row r="101" spans="1:20" s="11" customFormat="1">
      <c r="F101" s="10"/>
      <c r="R101" s="8"/>
      <c r="S101" s="8"/>
      <c r="T101" s="8"/>
    </row>
    <row r="102" spans="1:20" s="11" customFormat="1">
      <c r="F102" s="10"/>
      <c r="R102" s="8"/>
      <c r="S102" s="8"/>
      <c r="T102" s="8"/>
    </row>
    <row r="104" spans="1:20" s="11" customFormat="1" ht="13">
      <c r="A104" s="23"/>
      <c r="F104" s="10"/>
      <c r="G104" s="10"/>
      <c r="R104" s="8"/>
      <c r="S104" s="8"/>
      <c r="T104" s="8"/>
    </row>
    <row r="105" spans="1:20" s="11" customFormat="1">
      <c r="F105" s="35"/>
      <c r="G105" s="35"/>
      <c r="R105" s="8"/>
      <c r="S105" s="8"/>
      <c r="T105" s="8"/>
    </row>
    <row r="114" spans="6:20" s="11" customFormat="1">
      <c r="F114" s="10"/>
      <c r="G114" s="10"/>
      <c r="H114" s="34"/>
      <c r="I114" s="34"/>
      <c r="J114" s="34"/>
      <c r="R114" s="8"/>
      <c r="S114" s="8"/>
      <c r="T114" s="8"/>
    </row>
    <row r="116" spans="6:20" s="11" customFormat="1">
      <c r="F116" s="10"/>
      <c r="G116" s="10"/>
      <c r="H116" s="34"/>
      <c r="I116" s="34"/>
      <c r="J116" s="34"/>
      <c r="R116" s="8"/>
      <c r="S116" s="8"/>
      <c r="T116" s="8"/>
    </row>
    <row r="118" spans="6:20" s="11" customFormat="1">
      <c r="F118" s="10"/>
      <c r="G118" s="10"/>
      <c r="H118" s="34"/>
      <c r="I118" s="34"/>
      <c r="J118" s="34"/>
      <c r="R118" s="8"/>
      <c r="S118" s="8"/>
      <c r="T118" s="8"/>
    </row>
    <row r="120" spans="6:20" s="11" customFormat="1">
      <c r="F120" s="10"/>
      <c r="G120" s="10"/>
      <c r="H120" s="9"/>
      <c r="I120" s="9"/>
      <c r="J120" s="9"/>
      <c r="R120" s="8"/>
      <c r="S120" s="8"/>
      <c r="T120" s="8"/>
    </row>
    <row r="122" spans="6:20" s="11" customFormat="1">
      <c r="F122" s="36"/>
      <c r="G122" s="36"/>
      <c r="H122" s="37"/>
      <c r="I122" s="37"/>
      <c r="J122" s="37"/>
      <c r="R122" s="8"/>
      <c r="S122" s="8"/>
      <c r="T122" s="8"/>
    </row>
    <row r="123" spans="6:20" s="11" customFormat="1">
      <c r="F123" s="36"/>
      <c r="G123" s="36"/>
      <c r="H123" s="34"/>
      <c r="I123" s="34"/>
      <c r="J123" s="34"/>
      <c r="R123" s="8"/>
      <c r="S123" s="8"/>
      <c r="T123" s="8"/>
    </row>
    <row r="124" spans="6:20" s="11" customFormat="1">
      <c r="F124" s="36"/>
      <c r="G124" s="36"/>
      <c r="H124" s="34"/>
      <c r="I124" s="34"/>
      <c r="J124" s="34"/>
      <c r="R124" s="8"/>
      <c r="S124" s="8"/>
      <c r="T124" s="8"/>
    </row>
    <row r="125" spans="6:20" s="11" customFormat="1">
      <c r="F125" s="36"/>
      <c r="G125" s="36"/>
      <c r="H125" s="34"/>
      <c r="I125" s="34"/>
      <c r="J125" s="34"/>
      <c r="R125" s="8"/>
      <c r="S125" s="8"/>
      <c r="T125" s="8"/>
    </row>
    <row r="126" spans="6:20" s="11" customFormat="1">
      <c r="F126" s="36"/>
      <c r="G126" s="36"/>
      <c r="H126" s="34"/>
      <c r="I126" s="34"/>
      <c r="J126" s="34"/>
      <c r="R126" s="8"/>
      <c r="S126" s="8"/>
      <c r="T126" s="8"/>
    </row>
    <row r="127" spans="6:20" s="11" customFormat="1">
      <c r="F127" s="36"/>
      <c r="G127" s="36"/>
      <c r="H127" s="34"/>
      <c r="I127" s="34"/>
      <c r="J127" s="34"/>
      <c r="R127" s="8"/>
      <c r="S127" s="8"/>
      <c r="T127" s="8"/>
    </row>
    <row r="128" spans="6:20" s="11" customFormat="1">
      <c r="F128" s="36"/>
      <c r="G128" s="36"/>
      <c r="H128" s="34"/>
      <c r="I128" s="34"/>
      <c r="J128" s="34"/>
      <c r="R128" s="8"/>
      <c r="S128" s="8"/>
      <c r="T128" s="8"/>
    </row>
    <row r="129" spans="6:20" s="11" customFormat="1">
      <c r="F129" s="36"/>
      <c r="G129" s="36"/>
      <c r="R129" s="8"/>
      <c r="S129" s="8"/>
      <c r="T129" s="8"/>
    </row>
    <row r="130" spans="6:20" s="11" customFormat="1">
      <c r="F130" s="36"/>
      <c r="G130" s="36"/>
      <c r="R130" s="8"/>
      <c r="S130" s="8"/>
      <c r="T130" s="8"/>
    </row>
  </sheetData>
  <mergeCells count="5">
    <mergeCell ref="A1:D1"/>
    <mergeCell ref="B43:E43"/>
    <mergeCell ref="F43:I43"/>
    <mergeCell ref="J43:M43"/>
    <mergeCell ref="N43:Q43"/>
  </mergeCells>
  <phoneticPr fontId="1" type="noConversion"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8"/>
  <sheetViews>
    <sheetView topLeftCell="A33" zoomScaleNormal="100" workbookViewId="0">
      <selection activeCell="H49" sqref="H49"/>
    </sheetView>
  </sheetViews>
  <sheetFormatPr defaultColWidth="9" defaultRowHeight="12.5"/>
  <cols>
    <col min="1" max="1" width="8.54296875" style="11" customWidth="1"/>
    <col min="2" max="2" width="6.81640625" style="11" customWidth="1"/>
    <col min="3" max="3" width="7.453125" style="11" customWidth="1"/>
    <col min="4" max="5" width="9.453125" style="11" customWidth="1"/>
    <col min="6" max="7" width="7.453125" style="10" customWidth="1"/>
    <col min="8" max="17" width="7.453125" style="11" customWidth="1"/>
    <col min="18" max="18" width="7.453125" style="8" customWidth="1"/>
    <col min="19" max="19" width="9.1796875" style="8" customWidth="1"/>
    <col min="20" max="20" width="7.453125" style="8" customWidth="1"/>
    <col min="21" max="16384" width="9" style="8"/>
  </cols>
  <sheetData>
    <row r="1" spans="1:15" ht="21" customHeight="1">
      <c r="A1" s="241" t="s">
        <v>54</v>
      </c>
      <c r="B1" s="241"/>
      <c r="C1" s="241"/>
      <c r="D1" s="241"/>
      <c r="E1" s="153">
        <v>0.85</v>
      </c>
      <c r="F1" s="10" t="s">
        <v>137</v>
      </c>
      <c r="G1" s="10">
        <v>8760</v>
      </c>
      <c r="H1" s="11" t="s">
        <v>138</v>
      </c>
      <c r="I1" s="11">
        <v>14112</v>
      </c>
      <c r="L1" s="9"/>
      <c r="M1" s="28"/>
      <c r="N1" s="28"/>
      <c r="O1" s="9"/>
    </row>
    <row r="2" spans="1:15" ht="13">
      <c r="A2" s="24"/>
      <c r="F2" s="12"/>
      <c r="G2" s="12"/>
      <c r="H2" s="23"/>
      <c r="I2" s="23"/>
      <c r="J2" s="23"/>
    </row>
    <row r="3" spans="1:15" ht="13">
      <c r="A3" s="24"/>
      <c r="F3" s="12"/>
      <c r="G3" s="12"/>
      <c r="H3" s="23"/>
      <c r="I3" s="23"/>
      <c r="J3" s="23"/>
    </row>
    <row r="4" spans="1:15" ht="13">
      <c r="A4" s="24"/>
      <c r="F4" s="12"/>
      <c r="G4" s="12"/>
      <c r="H4" s="23"/>
      <c r="I4" s="23"/>
      <c r="J4" s="23"/>
    </row>
    <row r="5" spans="1:15" ht="13">
      <c r="A5" s="24"/>
      <c r="F5" s="12"/>
      <c r="G5" s="12"/>
      <c r="H5" s="23"/>
      <c r="I5" s="23"/>
      <c r="J5" s="23"/>
    </row>
    <row r="6" spans="1:15" ht="13">
      <c r="A6" s="24"/>
      <c r="F6" s="12"/>
      <c r="G6" s="12"/>
      <c r="H6" s="23"/>
      <c r="I6" s="23"/>
      <c r="J6" s="23"/>
    </row>
    <row r="7" spans="1:15" ht="13">
      <c r="A7" s="24"/>
      <c r="F7" s="12"/>
      <c r="G7" s="12"/>
      <c r="H7" s="23"/>
      <c r="I7" s="23"/>
      <c r="J7" s="23"/>
    </row>
    <row r="8" spans="1:15" ht="13">
      <c r="A8" s="24"/>
      <c r="F8" s="12"/>
      <c r="G8" s="12"/>
      <c r="H8" s="23"/>
      <c r="I8" s="23"/>
      <c r="J8" s="23"/>
    </row>
    <row r="9" spans="1:15" ht="13">
      <c r="A9" s="24"/>
      <c r="F9" s="12"/>
      <c r="G9" s="12"/>
      <c r="H9" s="23"/>
      <c r="I9" s="23"/>
      <c r="J9" s="23"/>
    </row>
    <row r="10" spans="1:15" ht="13">
      <c r="A10" s="24"/>
      <c r="F10" s="12"/>
      <c r="G10" s="12"/>
      <c r="H10" s="23"/>
      <c r="I10" s="23"/>
      <c r="J10" s="23"/>
    </row>
    <row r="11" spans="1:15" ht="13">
      <c r="A11" s="24"/>
      <c r="F11" s="12"/>
      <c r="G11" s="12"/>
      <c r="H11" s="23"/>
      <c r="I11" s="23"/>
      <c r="J11" s="23"/>
    </row>
    <row r="12" spans="1:15" ht="13">
      <c r="A12" s="24"/>
      <c r="F12" s="12"/>
      <c r="G12" s="12"/>
      <c r="H12" s="23"/>
      <c r="I12" s="23"/>
      <c r="J12" s="23"/>
    </row>
    <row r="13" spans="1:15" ht="13">
      <c r="A13" s="24"/>
      <c r="F13" s="12"/>
      <c r="G13" s="12"/>
      <c r="H13" s="23"/>
      <c r="I13" s="23"/>
      <c r="J13" s="23"/>
    </row>
    <row r="14" spans="1:15" ht="13">
      <c r="A14" s="24"/>
      <c r="F14" s="12"/>
      <c r="G14" s="12"/>
      <c r="H14" s="23"/>
      <c r="I14" s="23"/>
      <c r="J14" s="23"/>
    </row>
    <row r="15" spans="1:15" ht="13">
      <c r="A15" s="24"/>
      <c r="F15" s="12"/>
      <c r="G15" s="12"/>
      <c r="H15" s="23"/>
      <c r="I15" s="23"/>
      <c r="J15" s="23"/>
    </row>
    <row r="16" spans="1:15" ht="13">
      <c r="A16" s="24"/>
      <c r="F16" s="12"/>
      <c r="G16" s="12"/>
      <c r="H16" s="23"/>
      <c r="I16" s="23"/>
      <c r="J16" s="23"/>
    </row>
    <row r="17" spans="1:10" ht="13">
      <c r="A17" s="24"/>
      <c r="F17" s="12"/>
      <c r="G17" s="12"/>
      <c r="H17" s="23"/>
      <c r="I17" s="23"/>
      <c r="J17" s="23"/>
    </row>
    <row r="18" spans="1:10" ht="13">
      <c r="A18" s="24"/>
      <c r="F18" s="12"/>
      <c r="G18" s="12"/>
      <c r="H18" s="23"/>
      <c r="I18" s="23"/>
      <c r="J18" s="23"/>
    </row>
    <row r="19" spans="1:10" ht="13">
      <c r="A19" s="24"/>
      <c r="F19" s="12"/>
      <c r="G19" s="12"/>
      <c r="H19" s="23"/>
      <c r="I19" s="23"/>
      <c r="J19" s="23"/>
    </row>
    <row r="20" spans="1:10" ht="13">
      <c r="A20" s="24"/>
      <c r="F20" s="12"/>
      <c r="G20" s="12"/>
      <c r="H20" s="23"/>
      <c r="I20" s="23"/>
      <c r="J20" s="23"/>
    </row>
    <row r="21" spans="1:10" ht="13">
      <c r="A21" s="24"/>
      <c r="F21" s="12"/>
      <c r="G21" s="12"/>
      <c r="H21" s="23"/>
      <c r="I21" s="23"/>
      <c r="J21" s="23"/>
    </row>
    <row r="22" spans="1:10" ht="13">
      <c r="A22" s="24"/>
      <c r="F22" s="12"/>
      <c r="G22" s="12"/>
      <c r="H22" s="23"/>
      <c r="I22" s="23"/>
      <c r="J22" s="23"/>
    </row>
    <row r="23" spans="1:10" ht="13">
      <c r="A23" s="24"/>
      <c r="F23" s="12"/>
      <c r="G23" s="12"/>
      <c r="H23" s="23"/>
      <c r="I23" s="23"/>
      <c r="J23" s="23"/>
    </row>
    <row r="24" spans="1:10" ht="13">
      <c r="A24" s="24"/>
      <c r="F24" s="12"/>
      <c r="G24" s="12"/>
      <c r="H24" s="23"/>
      <c r="I24" s="23"/>
      <c r="J24" s="23"/>
    </row>
    <row r="25" spans="1:10" ht="13">
      <c r="A25" s="24"/>
      <c r="F25" s="12"/>
      <c r="G25" s="12"/>
      <c r="H25" s="23"/>
      <c r="I25" s="23"/>
      <c r="J25" s="23"/>
    </row>
    <row r="26" spans="1:10" ht="13">
      <c r="A26" s="24"/>
      <c r="F26" s="12"/>
      <c r="G26" s="12"/>
      <c r="H26" s="23"/>
      <c r="I26" s="23"/>
      <c r="J26" s="23"/>
    </row>
    <row r="27" spans="1:10" ht="13">
      <c r="A27" s="24"/>
      <c r="F27" s="12"/>
      <c r="G27" s="12"/>
      <c r="H27" s="23"/>
      <c r="I27" s="23"/>
      <c r="J27" s="23"/>
    </row>
    <row r="28" spans="1:10" ht="13">
      <c r="A28" s="24"/>
      <c r="F28" s="12"/>
      <c r="G28" s="12"/>
      <c r="H28" s="23"/>
      <c r="I28" s="23"/>
      <c r="J28" s="23"/>
    </row>
    <row r="29" spans="1:10" ht="13">
      <c r="A29" s="24"/>
      <c r="F29" s="12"/>
      <c r="G29" s="12"/>
      <c r="H29" s="23"/>
      <c r="I29" s="23"/>
      <c r="J29" s="23"/>
    </row>
    <row r="30" spans="1:10" ht="13">
      <c r="A30" s="24"/>
      <c r="F30" s="12"/>
      <c r="G30" s="12"/>
      <c r="H30" s="23"/>
      <c r="I30" s="23"/>
      <c r="J30" s="23"/>
    </row>
    <row r="31" spans="1:10" ht="13">
      <c r="A31" s="24"/>
      <c r="F31" s="12"/>
      <c r="G31" s="12"/>
      <c r="H31" s="23"/>
      <c r="I31" s="23"/>
      <c r="J31" s="23"/>
    </row>
    <row r="32" spans="1:10" ht="13">
      <c r="A32" s="24"/>
      <c r="F32" s="12"/>
      <c r="G32" s="12"/>
      <c r="H32" s="23"/>
      <c r="I32" s="23"/>
      <c r="J32" s="23"/>
    </row>
    <row r="33" spans="1:20" ht="13">
      <c r="A33" s="24"/>
      <c r="F33" s="12"/>
      <c r="G33" s="12"/>
      <c r="H33" s="23"/>
      <c r="I33" s="23"/>
      <c r="J33" s="23"/>
    </row>
    <row r="34" spans="1:20" ht="13">
      <c r="A34" s="24"/>
      <c r="F34" s="12"/>
      <c r="G34" s="12"/>
      <c r="H34" s="23"/>
      <c r="I34" s="23"/>
      <c r="J34" s="23"/>
    </row>
    <row r="35" spans="1:20" ht="13">
      <c r="A35" s="24"/>
      <c r="F35" s="12"/>
      <c r="G35" s="12"/>
      <c r="H35" s="23"/>
      <c r="I35" s="23"/>
      <c r="J35" s="23"/>
    </row>
    <row r="36" spans="1:20" ht="13">
      <c r="A36" s="24"/>
      <c r="F36" s="12"/>
      <c r="G36" s="12"/>
      <c r="H36" s="23"/>
      <c r="I36" s="23"/>
      <c r="J36" s="23"/>
    </row>
    <row r="37" spans="1:20" ht="13">
      <c r="A37" s="24"/>
      <c r="F37" s="12"/>
      <c r="G37" s="12"/>
      <c r="H37" s="23"/>
      <c r="I37" s="23"/>
      <c r="J37" s="23"/>
    </row>
    <row r="38" spans="1:20" ht="13">
      <c r="A38" s="24"/>
      <c r="F38" s="12"/>
      <c r="G38" s="12"/>
      <c r="H38" s="23"/>
      <c r="I38" s="23"/>
      <c r="J38" s="23"/>
    </row>
    <row r="39" spans="1:20" ht="13">
      <c r="A39" s="24"/>
      <c r="F39" s="12"/>
      <c r="G39" s="12"/>
      <c r="H39" s="23"/>
      <c r="I39" s="23"/>
      <c r="J39" s="23"/>
    </row>
    <row r="40" spans="1:20" ht="13">
      <c r="A40" s="24"/>
      <c r="F40" s="12"/>
      <c r="G40" s="12"/>
      <c r="H40" s="23"/>
      <c r="I40" s="23"/>
      <c r="J40" s="23"/>
    </row>
    <row r="41" spans="1:20" ht="13">
      <c r="A41" s="24"/>
      <c r="F41" s="12"/>
      <c r="G41" s="12"/>
      <c r="H41" s="23"/>
      <c r="I41" s="23"/>
      <c r="J41" s="23"/>
    </row>
    <row r="42" spans="1:20" ht="13">
      <c r="A42" s="24"/>
      <c r="F42" s="12"/>
      <c r="G42" s="12"/>
      <c r="H42" s="23"/>
      <c r="I42" s="23"/>
      <c r="J42" s="23"/>
    </row>
    <row r="43" spans="1:20" s="18" customFormat="1" ht="25.5" customHeight="1">
      <c r="A43" s="25"/>
      <c r="B43" s="242" t="s">
        <v>31</v>
      </c>
      <c r="C43" s="242"/>
      <c r="D43" s="242"/>
      <c r="E43" s="242"/>
      <c r="F43" s="242" t="s">
        <v>143</v>
      </c>
      <c r="G43" s="242"/>
      <c r="H43" s="242"/>
      <c r="I43" s="242"/>
      <c r="J43" s="242" t="s">
        <v>140</v>
      </c>
      <c r="K43" s="242"/>
      <c r="L43" s="242"/>
      <c r="M43" s="242"/>
      <c r="N43" s="242" t="s">
        <v>36</v>
      </c>
      <c r="O43" s="242"/>
      <c r="P43" s="242"/>
      <c r="Q43" s="242"/>
    </row>
    <row r="44" spans="1:20" s="15" customFormat="1" ht="112.5" customHeight="1">
      <c r="A44" s="49" t="s">
        <v>55</v>
      </c>
      <c r="B44" s="19" t="s">
        <v>34</v>
      </c>
      <c r="C44" s="19" t="s">
        <v>35</v>
      </c>
      <c r="D44" s="19" t="s">
        <v>32</v>
      </c>
      <c r="E44" s="19" t="s">
        <v>33</v>
      </c>
      <c r="F44" s="19" t="s">
        <v>112</v>
      </c>
      <c r="G44" s="19" t="s">
        <v>113</v>
      </c>
      <c r="H44" s="19" t="s">
        <v>114</v>
      </c>
      <c r="I44" s="19" t="s">
        <v>115</v>
      </c>
      <c r="J44" s="19" t="s">
        <v>34</v>
      </c>
      <c r="K44" s="19" t="s">
        <v>35</v>
      </c>
      <c r="L44" s="19" t="s">
        <v>32</v>
      </c>
      <c r="M44" s="19" t="s">
        <v>33</v>
      </c>
      <c r="N44" s="19" t="s">
        <v>34</v>
      </c>
      <c r="O44" s="19" t="s">
        <v>35</v>
      </c>
      <c r="P44" s="19" t="s">
        <v>32</v>
      </c>
      <c r="Q44" s="19" t="s">
        <v>33</v>
      </c>
      <c r="R44" s="14"/>
      <c r="S44" s="13"/>
      <c r="T44" s="14"/>
    </row>
    <row r="45" spans="1:20" ht="13.5">
      <c r="A45" s="26">
        <v>-1</v>
      </c>
      <c r="B45" s="43">
        <v>2990.3327640000002</v>
      </c>
      <c r="C45" s="43">
        <v>6603.0048829999996</v>
      </c>
      <c r="D45" s="43">
        <v>4433.9902339999999</v>
      </c>
      <c r="E45" s="43">
        <v>7159.017578</v>
      </c>
      <c r="F45" s="45"/>
      <c r="G45" s="120"/>
      <c r="H45" s="120"/>
      <c r="I45" s="120"/>
      <c r="J45" s="146"/>
      <c r="K45" s="146"/>
      <c r="L45" s="147"/>
      <c r="M45" s="146"/>
      <c r="N45" s="46"/>
      <c r="O45" s="48"/>
      <c r="P45" s="48"/>
      <c r="Q45" s="46"/>
      <c r="R45" s="16"/>
      <c r="S45" s="16"/>
      <c r="T45" s="16"/>
    </row>
    <row r="46" spans="1:20" ht="13.5">
      <c r="A46" s="26">
        <v>0</v>
      </c>
      <c r="B46" s="43">
        <v>3616.905518</v>
      </c>
      <c r="C46" s="43">
        <v>7278.9697269999997</v>
      </c>
      <c r="D46" s="43">
        <v>5308.9345700000003</v>
      </c>
      <c r="E46" s="43">
        <v>7822.2817379999997</v>
      </c>
      <c r="F46" s="45"/>
      <c r="G46" s="45"/>
      <c r="H46" s="45"/>
      <c r="I46" s="46"/>
      <c r="J46" s="146"/>
      <c r="K46" s="146"/>
      <c r="L46" s="147">
        <v>6006</v>
      </c>
      <c r="M46" s="146">
        <v>8519</v>
      </c>
      <c r="N46" s="46"/>
      <c r="O46" s="48"/>
      <c r="P46" s="48"/>
      <c r="Q46" s="46"/>
      <c r="R46" s="16"/>
      <c r="S46" s="16"/>
      <c r="T46" s="16"/>
    </row>
    <row r="47" spans="1:20" ht="13.5">
      <c r="A47" s="26">
        <v>1</v>
      </c>
      <c r="B47" s="43">
        <v>4282.9921880000002</v>
      </c>
      <c r="C47" s="43">
        <v>7998.6816410000001</v>
      </c>
      <c r="D47" s="43">
        <v>6278.4287109999996</v>
      </c>
      <c r="E47" s="43">
        <v>8505.3027340000008</v>
      </c>
      <c r="F47" s="45"/>
      <c r="G47" s="45"/>
      <c r="H47" s="45"/>
      <c r="I47" s="45"/>
      <c r="J47" s="146">
        <v>4119</v>
      </c>
      <c r="K47" s="146">
        <v>7845</v>
      </c>
      <c r="L47" s="147">
        <v>6993</v>
      </c>
      <c r="M47" s="146">
        <v>9222</v>
      </c>
      <c r="N47" s="46"/>
      <c r="O47" s="48"/>
      <c r="P47" s="48"/>
      <c r="Q47" s="46"/>
      <c r="R47" s="16"/>
      <c r="S47" s="16"/>
      <c r="T47" s="16"/>
    </row>
    <row r="48" spans="1:20" ht="13.5">
      <c r="A48" s="26">
        <v>2</v>
      </c>
      <c r="B48" s="43">
        <v>4891.2192379999997</v>
      </c>
      <c r="C48" s="43">
        <v>8615.3759769999997</v>
      </c>
      <c r="D48" s="43">
        <v>7300.1376950000003</v>
      </c>
      <c r="E48" s="43">
        <v>9134.6972659999992</v>
      </c>
      <c r="F48" s="45"/>
      <c r="G48" s="45"/>
      <c r="H48" s="45"/>
      <c r="I48" s="45"/>
      <c r="J48" s="146">
        <v>4737</v>
      </c>
      <c r="K48" s="146">
        <v>8472</v>
      </c>
      <c r="L48" s="147">
        <v>8018</v>
      </c>
      <c r="M48" s="146">
        <v>9868</v>
      </c>
      <c r="N48" s="46"/>
      <c r="O48" s="48"/>
      <c r="P48" s="48"/>
      <c r="Q48" s="46"/>
      <c r="R48" s="16"/>
      <c r="S48" s="16"/>
      <c r="T48" s="16"/>
    </row>
    <row r="49" spans="1:20" ht="13.5">
      <c r="A49" s="26">
        <v>3</v>
      </c>
      <c r="B49" s="43">
        <v>5691.3696289999998</v>
      </c>
      <c r="C49" s="43">
        <v>9359.078125</v>
      </c>
      <c r="D49" s="43">
        <v>8364.1826170000004</v>
      </c>
      <c r="E49" s="43">
        <v>9934.8476559999999</v>
      </c>
      <c r="F49" s="45"/>
      <c r="G49" s="45"/>
      <c r="H49" s="45"/>
      <c r="I49" s="45"/>
      <c r="J49" s="146">
        <v>5543</v>
      </c>
      <c r="K49" s="146">
        <v>9229</v>
      </c>
      <c r="L49" s="147">
        <v>9088</v>
      </c>
      <c r="M49" s="146">
        <v>10678</v>
      </c>
      <c r="N49" s="46"/>
      <c r="O49" s="48"/>
      <c r="P49" s="48"/>
      <c r="Q49" s="46"/>
      <c r="R49" s="16"/>
      <c r="S49" s="16"/>
      <c r="T49" s="16"/>
    </row>
    <row r="50" spans="1:20" ht="13.5">
      <c r="A50" s="26">
        <v>4</v>
      </c>
      <c r="B50" s="43">
        <v>6334.876953</v>
      </c>
      <c r="C50" s="43">
        <v>9998.3515630000002</v>
      </c>
      <c r="D50" s="43">
        <v>9433.8720699999994</v>
      </c>
      <c r="E50" s="43">
        <v>10571.298828000001</v>
      </c>
      <c r="F50" s="45"/>
      <c r="G50" s="45"/>
      <c r="H50" s="45"/>
      <c r="I50" s="159"/>
      <c r="J50" s="148">
        <v>6199</v>
      </c>
      <c r="K50" s="148">
        <v>9871</v>
      </c>
      <c r="L50" s="149">
        <v>10173</v>
      </c>
      <c r="M50" s="146">
        <v>11315</v>
      </c>
      <c r="N50" s="46"/>
      <c r="O50" s="48"/>
      <c r="P50" s="48"/>
      <c r="Q50" s="46"/>
      <c r="R50" s="16"/>
      <c r="S50" s="16"/>
      <c r="T50" s="16"/>
    </row>
    <row r="51" spans="1:20" ht="13.5">
      <c r="A51" s="26">
        <v>5</v>
      </c>
      <c r="B51" s="43">
        <v>7122.326172</v>
      </c>
      <c r="C51" s="43">
        <v>10586.822265999999</v>
      </c>
      <c r="D51" s="43">
        <v>10507.794921999999</v>
      </c>
      <c r="E51" s="43">
        <v>11333.347656</v>
      </c>
      <c r="F51" s="45"/>
      <c r="G51" s="45"/>
      <c r="H51" s="45"/>
      <c r="I51" s="150"/>
      <c r="J51" s="148">
        <v>6998</v>
      </c>
      <c r="K51" s="148">
        <v>10471</v>
      </c>
      <c r="L51" s="149">
        <v>11254</v>
      </c>
      <c r="M51" s="146">
        <v>11950</v>
      </c>
      <c r="N51" s="46"/>
      <c r="O51" s="48"/>
      <c r="P51" s="48"/>
      <c r="Q51" s="46"/>
      <c r="R51" s="16"/>
      <c r="S51" s="16"/>
      <c r="T51" s="16"/>
    </row>
    <row r="52" spans="1:20" ht="13.5">
      <c r="A52" s="26">
        <v>6</v>
      </c>
      <c r="B52" s="43">
        <v>7898.486328</v>
      </c>
      <c r="C52" s="43">
        <v>11178.115234000001</v>
      </c>
      <c r="D52" s="43">
        <v>11416.608398</v>
      </c>
      <c r="E52" s="43">
        <v>11896.416015999999</v>
      </c>
      <c r="F52" s="45"/>
      <c r="G52" s="45"/>
      <c r="H52" s="45"/>
      <c r="I52" s="150"/>
      <c r="J52" s="148">
        <v>7794</v>
      </c>
      <c r="K52" s="148">
        <v>11074</v>
      </c>
      <c r="L52" s="149">
        <v>11904</v>
      </c>
      <c r="M52" s="146">
        <v>12403</v>
      </c>
      <c r="N52" s="46"/>
      <c r="O52" s="48"/>
      <c r="P52" s="48"/>
      <c r="Q52" s="46"/>
      <c r="R52" s="16"/>
      <c r="S52" s="16"/>
      <c r="T52" s="16"/>
    </row>
    <row r="53" spans="1:20" ht="13.5">
      <c r="A53" s="26">
        <v>7</v>
      </c>
      <c r="B53" s="43">
        <v>8690.1699219999991</v>
      </c>
      <c r="C53" s="43">
        <v>11756.707031</v>
      </c>
      <c r="D53" s="43">
        <v>12143.375977</v>
      </c>
      <c r="E53" s="43">
        <v>12463.71875</v>
      </c>
      <c r="F53" s="45"/>
      <c r="G53" s="45"/>
      <c r="H53" s="45"/>
      <c r="I53" s="150"/>
      <c r="J53" s="148">
        <v>8587</v>
      </c>
      <c r="K53" s="148">
        <v>11669</v>
      </c>
      <c r="L53" s="149">
        <v>12536</v>
      </c>
      <c r="M53" s="146">
        <v>12861</v>
      </c>
      <c r="N53" s="46"/>
      <c r="O53" s="48"/>
      <c r="P53" s="48"/>
      <c r="Q53" s="46"/>
      <c r="R53" s="16"/>
      <c r="S53" s="16"/>
      <c r="T53" s="16"/>
    </row>
    <row r="54" spans="1:20" ht="13.5">
      <c r="A54" s="26">
        <v>8</v>
      </c>
      <c r="B54" s="43">
        <v>9501.609375</v>
      </c>
      <c r="C54" s="43">
        <v>12216.758789</v>
      </c>
      <c r="D54" s="43">
        <v>12685.276367</v>
      </c>
      <c r="E54" s="43">
        <v>12872.966796999999</v>
      </c>
      <c r="F54" s="45"/>
      <c r="G54" s="45"/>
      <c r="H54" s="45"/>
      <c r="I54" s="150"/>
      <c r="J54" s="148">
        <v>9417</v>
      </c>
      <c r="K54" s="148">
        <v>12133</v>
      </c>
      <c r="L54" s="149">
        <v>13167</v>
      </c>
      <c r="M54" s="146">
        <v>13359</v>
      </c>
      <c r="N54" s="46"/>
      <c r="O54" s="48"/>
      <c r="P54" s="48"/>
      <c r="Q54" s="46"/>
      <c r="R54" s="16"/>
      <c r="S54" s="16"/>
      <c r="T54" s="16"/>
    </row>
    <row r="55" spans="1:20" ht="13.5">
      <c r="A55" s="26">
        <v>9</v>
      </c>
      <c r="B55" s="43">
        <v>10181.807617</v>
      </c>
      <c r="C55" s="43">
        <v>12723.378906</v>
      </c>
      <c r="D55" s="43">
        <v>13132.626953000001</v>
      </c>
      <c r="E55" s="43">
        <v>13215.887694999999</v>
      </c>
      <c r="F55" s="45"/>
      <c r="G55" s="45"/>
      <c r="H55" s="45"/>
      <c r="I55" s="150"/>
      <c r="J55" s="148">
        <v>10097</v>
      </c>
      <c r="K55" s="148">
        <v>12655</v>
      </c>
      <c r="L55" s="148">
        <v>13529</v>
      </c>
      <c r="M55" s="146">
        <v>13631</v>
      </c>
      <c r="N55" s="46"/>
      <c r="O55" s="48"/>
      <c r="P55" s="48"/>
      <c r="Q55" s="46"/>
      <c r="R55" s="16"/>
      <c r="S55" s="16"/>
      <c r="T55" s="16"/>
    </row>
    <row r="56" spans="1:20" ht="13.5">
      <c r="A56" s="26">
        <v>10</v>
      </c>
      <c r="B56" s="43">
        <v>10884.585938</v>
      </c>
      <c r="C56" s="43">
        <v>13023.964844</v>
      </c>
      <c r="D56" s="43">
        <v>13403.577148</v>
      </c>
      <c r="E56" s="43">
        <v>13457.203125</v>
      </c>
      <c r="F56" s="45"/>
      <c r="G56" s="45"/>
      <c r="H56" s="45"/>
      <c r="I56" s="150"/>
      <c r="J56" s="148">
        <v>10817</v>
      </c>
      <c r="K56" s="148">
        <v>12965</v>
      </c>
      <c r="L56" s="148">
        <v>13719</v>
      </c>
      <c r="M56" s="146">
        <v>13786</v>
      </c>
      <c r="N56" s="46"/>
      <c r="O56" s="48"/>
      <c r="P56" s="48"/>
      <c r="Q56" s="46"/>
      <c r="R56" s="16"/>
      <c r="S56" s="16"/>
      <c r="T56" s="16"/>
    </row>
    <row r="57" spans="1:20" ht="13.5">
      <c r="A57" s="26">
        <v>11</v>
      </c>
      <c r="B57" s="43">
        <v>11451.887694999999</v>
      </c>
      <c r="C57" s="43">
        <v>13289.270508</v>
      </c>
      <c r="D57" s="43">
        <v>13651.949219</v>
      </c>
      <c r="E57" s="43">
        <v>13673.117188</v>
      </c>
      <c r="F57" s="45"/>
      <c r="G57" s="45"/>
      <c r="H57" s="45"/>
      <c r="I57" s="150"/>
      <c r="J57" s="148">
        <v>11424</v>
      </c>
      <c r="K57" s="148">
        <v>13270</v>
      </c>
      <c r="L57" s="148">
        <v>13920</v>
      </c>
      <c r="M57" s="146">
        <v>13920</v>
      </c>
      <c r="N57" s="46"/>
      <c r="O57" s="48"/>
      <c r="P57" s="48"/>
      <c r="Q57" s="46"/>
      <c r="R57" s="16"/>
      <c r="S57" s="16"/>
      <c r="T57" s="16"/>
    </row>
    <row r="58" spans="1:20" ht="13.5">
      <c r="A58" s="26">
        <v>12</v>
      </c>
      <c r="B58" s="43">
        <v>11992.377930000001</v>
      </c>
      <c r="C58" s="43">
        <v>13471.315430000001</v>
      </c>
      <c r="D58" s="43">
        <v>13819.881836</v>
      </c>
      <c r="E58" s="43">
        <v>13835.405273</v>
      </c>
      <c r="F58" s="45"/>
      <c r="G58" s="45"/>
      <c r="H58" s="45"/>
      <c r="I58" s="158"/>
      <c r="J58" s="148">
        <v>11882</v>
      </c>
      <c r="K58" s="148">
        <v>13480</v>
      </c>
      <c r="L58" s="148">
        <v>13978</v>
      </c>
      <c r="M58" s="146">
        <v>13978</v>
      </c>
      <c r="N58" s="46"/>
      <c r="O58" s="48"/>
      <c r="P58" s="48"/>
      <c r="Q58" s="46"/>
      <c r="R58" s="16"/>
      <c r="S58" s="16"/>
      <c r="T58" s="16"/>
    </row>
    <row r="59" spans="1:20" ht="13.5">
      <c r="A59" s="26">
        <v>13</v>
      </c>
      <c r="B59" s="43">
        <v>12453.839844</v>
      </c>
      <c r="C59" s="43">
        <v>13632.192383</v>
      </c>
      <c r="D59" s="43">
        <v>13910.198242</v>
      </c>
      <c r="E59" s="43">
        <v>13921.488281</v>
      </c>
      <c r="F59" s="45"/>
      <c r="G59" s="45"/>
      <c r="H59" s="45"/>
      <c r="I59" s="158"/>
      <c r="J59" s="148">
        <v>12327</v>
      </c>
      <c r="K59" s="148">
        <v>13518</v>
      </c>
      <c r="L59" s="148">
        <v>14042</v>
      </c>
      <c r="M59" s="146">
        <v>14042</v>
      </c>
      <c r="N59" s="46"/>
      <c r="O59" s="48"/>
      <c r="P59" s="48"/>
      <c r="Q59" s="46"/>
      <c r="R59" s="16"/>
      <c r="S59" s="16"/>
      <c r="T59" s="16"/>
    </row>
    <row r="60" spans="1:20" ht="13.5">
      <c r="A60" s="26">
        <v>14</v>
      </c>
      <c r="B60" s="43">
        <v>12861.676758</v>
      </c>
      <c r="C60" s="43">
        <v>13784.601563</v>
      </c>
      <c r="D60" s="43">
        <v>13975.113281</v>
      </c>
      <c r="E60" s="43">
        <v>13979.347656</v>
      </c>
      <c r="F60" s="45"/>
      <c r="G60" s="45"/>
      <c r="H60" s="45"/>
      <c r="I60" s="158"/>
      <c r="J60" s="148">
        <v>12752</v>
      </c>
      <c r="K60" s="148">
        <v>13682</v>
      </c>
      <c r="L60" s="148">
        <v>14075</v>
      </c>
      <c r="M60" s="146">
        <v>14075</v>
      </c>
      <c r="N60" s="46"/>
      <c r="O60" s="48"/>
      <c r="P60" s="48"/>
      <c r="Q60" s="46"/>
      <c r="R60" s="16"/>
      <c r="S60" s="16"/>
      <c r="T60" s="16"/>
    </row>
    <row r="61" spans="1:20" ht="13.5">
      <c r="A61" s="26">
        <v>15</v>
      </c>
      <c r="B61" s="43">
        <v>13155.206055000001</v>
      </c>
      <c r="C61" s="43">
        <v>13900.320313</v>
      </c>
      <c r="D61" s="43">
        <v>14051.318359000001</v>
      </c>
      <c r="E61" s="43">
        <v>14051.318359000001</v>
      </c>
      <c r="F61" s="45"/>
      <c r="G61" s="45"/>
      <c r="H61" s="45"/>
      <c r="I61" s="43"/>
      <c r="J61" s="146">
        <v>13053</v>
      </c>
      <c r="K61" s="146">
        <v>13811</v>
      </c>
      <c r="L61" s="146">
        <v>14092</v>
      </c>
      <c r="M61" s="146">
        <v>14092</v>
      </c>
      <c r="N61" s="46"/>
      <c r="O61" s="48"/>
      <c r="P61" s="48"/>
      <c r="Q61" s="46"/>
      <c r="R61" s="16"/>
      <c r="S61" s="16"/>
      <c r="T61" s="16"/>
    </row>
    <row r="62" spans="1:20" ht="13.5">
      <c r="A62" s="26">
        <v>16</v>
      </c>
      <c r="B62" s="43">
        <v>13420.511719</v>
      </c>
      <c r="C62" s="43">
        <v>13966.646484000001</v>
      </c>
      <c r="D62" s="43">
        <v>14086.598633</v>
      </c>
      <c r="E62" s="43">
        <v>14086.598633</v>
      </c>
      <c r="F62" s="43"/>
      <c r="G62" s="45"/>
      <c r="H62" s="45"/>
      <c r="I62" s="43"/>
      <c r="J62" s="146">
        <v>13331</v>
      </c>
      <c r="K62" s="146">
        <v>13884</v>
      </c>
      <c r="L62" s="146">
        <v>14096</v>
      </c>
      <c r="M62" s="146">
        <v>14096</v>
      </c>
      <c r="N62" s="46"/>
      <c r="O62" s="48"/>
      <c r="P62" s="48"/>
      <c r="Q62" s="46"/>
      <c r="R62" s="16"/>
      <c r="S62" s="16"/>
      <c r="T62" s="16"/>
    </row>
    <row r="63" spans="1:20" ht="13.5">
      <c r="A63" s="26">
        <v>17</v>
      </c>
      <c r="B63" s="43">
        <v>13606.790039</v>
      </c>
      <c r="C63" s="43">
        <v>14008.982421999999</v>
      </c>
      <c r="D63" s="43">
        <v>14092.243164</v>
      </c>
      <c r="E63" s="43">
        <v>14092.243164</v>
      </c>
      <c r="F63" s="43"/>
      <c r="G63" s="45"/>
      <c r="H63" s="45"/>
      <c r="I63" s="43"/>
      <c r="J63" s="146">
        <v>13528</v>
      </c>
      <c r="K63" s="146">
        <v>13936</v>
      </c>
      <c r="L63" s="146">
        <v>14108</v>
      </c>
      <c r="M63" s="146">
        <v>14108</v>
      </c>
      <c r="N63" s="46"/>
      <c r="O63" s="48"/>
      <c r="P63" s="48"/>
      <c r="Q63" s="46"/>
      <c r="R63" s="16"/>
      <c r="S63" s="16"/>
      <c r="T63" s="16"/>
    </row>
    <row r="64" spans="1:20" ht="13.5">
      <c r="A64" s="26">
        <v>18</v>
      </c>
      <c r="B64" s="43">
        <v>13733.798828000001</v>
      </c>
      <c r="C64" s="43">
        <v>14035.794921999999</v>
      </c>
      <c r="D64" s="43">
        <v>14093.654296999999</v>
      </c>
      <c r="E64" s="43">
        <v>14093.654296999999</v>
      </c>
      <c r="F64" s="43"/>
      <c r="G64" s="45"/>
      <c r="H64" s="45"/>
      <c r="I64" s="43"/>
      <c r="J64" s="146">
        <v>13659</v>
      </c>
      <c r="K64" s="146">
        <v>13977</v>
      </c>
      <c r="L64" s="146">
        <v>14112</v>
      </c>
      <c r="M64" s="146">
        <v>14112</v>
      </c>
      <c r="N64" s="46"/>
      <c r="O64" s="48"/>
      <c r="P64" s="48"/>
      <c r="Q64" s="46"/>
      <c r="R64" s="16"/>
      <c r="S64" s="16"/>
      <c r="T64" s="16"/>
    </row>
    <row r="65" spans="1:20" ht="13.5">
      <c r="A65" s="26">
        <v>19</v>
      </c>
      <c r="B65" s="43">
        <v>13839.638671999999</v>
      </c>
      <c r="C65" s="43">
        <v>14069.664063</v>
      </c>
      <c r="D65" s="43">
        <v>14109.177734000001</v>
      </c>
      <c r="E65" s="43">
        <v>14109.177734000001</v>
      </c>
      <c r="F65" s="43"/>
      <c r="G65" s="45"/>
      <c r="H65" s="45"/>
      <c r="I65" s="43"/>
      <c r="J65" s="146">
        <v>13772</v>
      </c>
      <c r="K65" s="146">
        <v>14010</v>
      </c>
      <c r="L65" s="146">
        <v>14112</v>
      </c>
      <c r="M65" s="146">
        <v>14112</v>
      </c>
      <c r="N65" s="46"/>
      <c r="O65" s="48"/>
      <c r="P65" s="48"/>
      <c r="Q65" s="46"/>
      <c r="R65" s="16"/>
      <c r="S65" s="16"/>
      <c r="T65" s="16"/>
    </row>
    <row r="66" spans="1:20" ht="13.5">
      <c r="A66" s="26">
        <v>20</v>
      </c>
      <c r="B66" s="43">
        <v>13945.478515999999</v>
      </c>
      <c r="C66" s="43">
        <v>14085.1875</v>
      </c>
      <c r="D66" s="43">
        <v>14112</v>
      </c>
      <c r="E66" s="43">
        <v>14112</v>
      </c>
      <c r="F66" s="43"/>
      <c r="G66" s="45"/>
      <c r="H66" s="45"/>
      <c r="I66" s="43"/>
      <c r="J66" s="146">
        <v>13893</v>
      </c>
      <c r="K66" s="146">
        <v>14032</v>
      </c>
      <c r="L66" s="146"/>
      <c r="M66" s="146"/>
      <c r="N66" s="46"/>
      <c r="O66" s="48"/>
      <c r="P66" s="48"/>
      <c r="Q66" s="46"/>
      <c r="R66" s="16"/>
      <c r="S66" s="16"/>
      <c r="T66" s="16"/>
    </row>
    <row r="67" spans="1:20" ht="13.5">
      <c r="A67" s="26">
        <v>21</v>
      </c>
      <c r="B67" s="43">
        <v>13979.347656</v>
      </c>
      <c r="C67" s="43">
        <v>14090.832031</v>
      </c>
      <c r="D67" s="43">
        <v>14112</v>
      </c>
      <c r="E67" s="43">
        <v>14112</v>
      </c>
      <c r="F67" s="43"/>
      <c r="G67" s="45"/>
      <c r="H67" s="45"/>
      <c r="I67" s="43"/>
      <c r="J67" s="146"/>
      <c r="K67" s="146"/>
      <c r="L67" s="146"/>
      <c r="M67" s="146"/>
      <c r="N67" s="46"/>
      <c r="O67" s="48"/>
      <c r="P67" s="48"/>
      <c r="Q67" s="46"/>
      <c r="R67" s="16"/>
      <c r="S67" s="16"/>
      <c r="T67" s="16"/>
    </row>
    <row r="68" spans="1:20" ht="13.5">
      <c r="A68" s="26"/>
      <c r="B68" s="20"/>
      <c r="C68" s="20"/>
      <c r="D68" s="20"/>
      <c r="E68" s="20"/>
      <c r="F68" s="20"/>
      <c r="G68" s="22"/>
      <c r="H68" s="22"/>
      <c r="I68" s="20"/>
      <c r="J68" s="20"/>
      <c r="K68" s="20"/>
      <c r="L68" s="20"/>
      <c r="M68" s="21"/>
      <c r="N68" s="21"/>
      <c r="O68" s="29"/>
      <c r="P68" s="29"/>
      <c r="Q68" s="21"/>
      <c r="R68" s="16"/>
      <c r="S68" s="16"/>
      <c r="T68" s="16"/>
    </row>
    <row r="69" spans="1:20">
      <c r="A69" s="30"/>
      <c r="B69" s="30"/>
      <c r="C69" s="30"/>
      <c r="D69" s="30"/>
      <c r="E69" s="30"/>
      <c r="F69" s="30"/>
      <c r="G69" s="31"/>
      <c r="H69" s="31"/>
      <c r="I69" s="31"/>
      <c r="J69" s="31"/>
      <c r="K69" s="30"/>
      <c r="L69" s="31"/>
      <c r="M69" s="31"/>
      <c r="N69" s="31"/>
      <c r="O69" s="31"/>
      <c r="P69" s="31"/>
      <c r="Q69" s="30"/>
      <c r="R69" s="17"/>
      <c r="S69" s="17"/>
      <c r="T69" s="17"/>
    </row>
    <row r="70" spans="1:20">
      <c r="A70" s="27"/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22"/>
    </row>
    <row r="71" spans="1:20" s="42" customFormat="1" ht="37.5">
      <c r="A71" s="179" t="s">
        <v>37</v>
      </c>
      <c r="B71" s="180">
        <v>12.0061154992739</v>
      </c>
      <c r="C71" s="180">
        <v>7.5184046465484897</v>
      </c>
      <c r="D71" s="180">
        <v>6.7961164183962604</v>
      </c>
      <c r="E71" s="180">
        <v>6.1741292225113797</v>
      </c>
      <c r="F71" s="180"/>
      <c r="G71" s="180"/>
      <c r="H71" s="180"/>
      <c r="I71" s="180"/>
      <c r="J71" s="180">
        <f>IF(OR(MIN(J$45:J$68)&gt;$E1*$I$1,SUM(J$45:J$68)=0),"",(LOG10(($E1*$I$1)/INDEX(J$45:J$68,MATCH($E1*$I$1,J$45:J$68)))/LOG10(INDEX(J$45:J$68,MATCH($E1*$I$1,J$45:J$68))/INDEX(J$45:J$68,1+MATCH($E1*$I$1,J$45:J$68))))*(INDEX($A$45:$A$68,MATCH($E1*$I$1,J$45:J$68))-INDEX($A$45:$A$68,1+MATCH($E1*$I$1,J$45:J$68)))+INDEX($A$45:$A$68,MATCH($E1*$I$1,J$45:J$68)))</f>
        <v>12.257889821885779</v>
      </c>
      <c r="K71" s="180">
        <f t="shared" ref="K71:M71" si="0">IF(OR(MIN(K$45:K$68)&gt;$E1*$I$1,SUM(K$45:K$68)=0),"",(LOG10(($E1*$I$1)/INDEX(K$45:K$68,MATCH($E1*$I$1,K$45:K$68)))/LOG10(INDEX(K$45:K$68,MATCH($E1*$I$1,K$45:K$68))/INDEX(K$45:K$68,1+MATCH($E1*$I$1,K$45:K$68))))*(INDEX($A$45:$A$68,MATCH($E1*$I$1,K$45:K$68))-INDEX($A$45:$A$68,1+MATCH($E1*$I$1,K$45:K$68)))+INDEX($A$45:$A$68,MATCH($E1*$I$1,K$45:K$68)))</f>
        <v>7.7070662152617553</v>
      </c>
      <c r="L71" s="180">
        <f t="shared" si="0"/>
        <v>6.147536974635365</v>
      </c>
      <c r="M71" s="180">
        <f t="shared" si="0"/>
        <v>5.1014669604162908</v>
      </c>
      <c r="N71" s="40"/>
      <c r="O71" s="40"/>
      <c r="P71" s="40"/>
      <c r="Q71" s="40"/>
      <c r="R71" s="41"/>
      <c r="S71" s="41"/>
      <c r="T71" s="41"/>
    </row>
    <row r="72" spans="1:20">
      <c r="B72" s="33"/>
      <c r="C72" s="33"/>
      <c r="D72" s="33"/>
      <c r="E72" s="33"/>
      <c r="G72" s="11"/>
    </row>
    <row r="73" spans="1:20">
      <c r="G73" s="11"/>
    </row>
    <row r="74" spans="1:20">
      <c r="G74" s="11"/>
      <c r="H74" s="9"/>
      <c r="I74" s="9"/>
      <c r="J74" s="9"/>
      <c r="K74" s="9"/>
    </row>
    <row r="75" spans="1:20">
      <c r="G75" s="11"/>
    </row>
    <row r="76" spans="1:20">
      <c r="G76" s="11"/>
    </row>
    <row r="77" spans="1:20">
      <c r="G77" s="11"/>
    </row>
    <row r="78" spans="1:20">
      <c r="G78" s="11"/>
    </row>
    <row r="79" spans="1:20">
      <c r="G79" s="11"/>
    </row>
    <row r="80" spans="1:20">
      <c r="G80" s="11"/>
    </row>
    <row r="81" spans="1:20" s="11" customFormat="1">
      <c r="F81" s="10"/>
      <c r="R81" s="8"/>
      <c r="S81" s="8"/>
      <c r="T81" s="8"/>
    </row>
    <row r="82" spans="1:20" s="11" customFormat="1">
      <c r="F82" s="10"/>
      <c r="R82" s="8"/>
      <c r="S82" s="8"/>
      <c r="T82" s="8"/>
    </row>
    <row r="83" spans="1:20" s="11" customFormat="1">
      <c r="F83" s="10"/>
      <c r="R83" s="8"/>
      <c r="S83" s="8"/>
      <c r="T83" s="8"/>
    </row>
    <row r="84" spans="1:20" s="11" customFormat="1">
      <c r="F84" s="10"/>
      <c r="R84" s="8"/>
      <c r="S84" s="8"/>
      <c r="T84" s="8"/>
    </row>
    <row r="85" spans="1:20" s="11" customFormat="1">
      <c r="F85" s="10"/>
      <c r="G85" s="10"/>
      <c r="H85" s="34"/>
      <c r="I85" s="34"/>
      <c r="J85" s="34"/>
      <c r="R85" s="8"/>
      <c r="S85" s="8"/>
      <c r="T85" s="8"/>
    </row>
    <row r="86" spans="1:20" s="11" customFormat="1" ht="13">
      <c r="A86" s="23"/>
      <c r="F86" s="10"/>
      <c r="G86" s="10"/>
      <c r="R86" s="8"/>
      <c r="S86" s="8"/>
      <c r="T86" s="8"/>
    </row>
    <row r="87" spans="1:20" s="11" customFormat="1">
      <c r="F87" s="35"/>
      <c r="R87" s="8"/>
      <c r="S87" s="8"/>
      <c r="T87" s="8"/>
    </row>
    <row r="88" spans="1:20" s="11" customFormat="1">
      <c r="F88" s="10"/>
      <c r="R88" s="8"/>
      <c r="S88" s="8"/>
      <c r="T88" s="8"/>
    </row>
    <row r="89" spans="1:20" s="11" customFormat="1">
      <c r="F89" s="10"/>
      <c r="R89" s="8"/>
      <c r="S89" s="8"/>
      <c r="T89" s="8"/>
    </row>
    <row r="90" spans="1:20" s="11" customFormat="1">
      <c r="F90" s="10"/>
      <c r="R90" s="8"/>
      <c r="S90" s="8"/>
      <c r="T90" s="8"/>
    </row>
    <row r="91" spans="1:20" s="11" customFormat="1">
      <c r="F91" s="10"/>
      <c r="R91" s="8"/>
      <c r="S91" s="8"/>
      <c r="T91" s="8"/>
    </row>
    <row r="92" spans="1:20" s="11" customFormat="1">
      <c r="F92" s="10"/>
      <c r="R92" s="8"/>
      <c r="S92" s="8"/>
      <c r="T92" s="8"/>
    </row>
    <row r="93" spans="1:20" s="11" customFormat="1">
      <c r="F93" s="10"/>
      <c r="R93" s="8"/>
      <c r="S93" s="8"/>
      <c r="T93" s="8"/>
    </row>
    <row r="94" spans="1:20" s="11" customFormat="1">
      <c r="F94" s="10"/>
      <c r="R94" s="8"/>
      <c r="S94" s="8"/>
      <c r="T94" s="8"/>
    </row>
    <row r="95" spans="1:20" s="11" customFormat="1">
      <c r="F95" s="10"/>
      <c r="R95" s="8"/>
      <c r="S95" s="8"/>
      <c r="T95" s="8"/>
    </row>
    <row r="96" spans="1:20" s="11" customFormat="1">
      <c r="F96" s="10"/>
      <c r="R96" s="8"/>
      <c r="S96" s="8"/>
      <c r="T96" s="8"/>
    </row>
    <row r="97" spans="1:20" s="11" customFormat="1">
      <c r="F97" s="10"/>
      <c r="R97" s="8"/>
      <c r="S97" s="8"/>
      <c r="T97" s="8"/>
    </row>
    <row r="98" spans="1:20" s="11" customFormat="1">
      <c r="F98" s="10"/>
      <c r="R98" s="8"/>
      <c r="S98" s="8"/>
      <c r="T98" s="8"/>
    </row>
    <row r="99" spans="1:20" s="11" customFormat="1">
      <c r="F99" s="10"/>
      <c r="R99" s="8"/>
      <c r="S99" s="8"/>
      <c r="T99" s="8"/>
    </row>
    <row r="100" spans="1:20" s="11" customFormat="1">
      <c r="F100" s="10"/>
      <c r="R100" s="8"/>
      <c r="S100" s="8"/>
      <c r="T100" s="8"/>
    </row>
    <row r="102" spans="1:20" s="11" customFormat="1" ht="13">
      <c r="A102" s="23"/>
      <c r="F102" s="10"/>
      <c r="G102" s="10"/>
      <c r="R102" s="8"/>
      <c r="S102" s="8"/>
      <c r="T102" s="8"/>
    </row>
    <row r="103" spans="1:20" s="11" customFormat="1">
      <c r="F103" s="35"/>
      <c r="G103" s="35"/>
      <c r="R103" s="8"/>
      <c r="S103" s="8"/>
      <c r="T103" s="8"/>
    </row>
    <row r="112" spans="1:20" s="11" customFormat="1">
      <c r="F112" s="10"/>
      <c r="G112" s="10"/>
      <c r="H112" s="34"/>
      <c r="I112" s="34"/>
      <c r="J112" s="34"/>
      <c r="R112" s="8"/>
      <c r="S112" s="8"/>
      <c r="T112" s="8"/>
    </row>
    <row r="114" spans="6:20" s="11" customFormat="1">
      <c r="F114" s="10"/>
      <c r="G114" s="10"/>
      <c r="H114" s="34"/>
      <c r="I114" s="34"/>
      <c r="J114" s="34"/>
      <c r="R114" s="8"/>
      <c r="S114" s="8"/>
      <c r="T114" s="8"/>
    </row>
    <row r="116" spans="6:20" s="11" customFormat="1">
      <c r="F116" s="10"/>
      <c r="G116" s="10"/>
      <c r="H116" s="34"/>
      <c r="I116" s="34"/>
      <c r="J116" s="34"/>
      <c r="R116" s="8"/>
      <c r="S116" s="8"/>
      <c r="T116" s="8"/>
    </row>
    <row r="118" spans="6:20" s="11" customFormat="1">
      <c r="F118" s="10"/>
      <c r="G118" s="10"/>
      <c r="H118" s="9"/>
      <c r="I118" s="9"/>
      <c r="J118" s="9"/>
      <c r="R118" s="8"/>
      <c r="S118" s="8"/>
      <c r="T118" s="8"/>
    </row>
    <row r="120" spans="6:20" s="11" customFormat="1">
      <c r="F120" s="36"/>
      <c r="G120" s="36"/>
      <c r="H120" s="37"/>
      <c r="I120" s="37"/>
      <c r="J120" s="37"/>
      <c r="R120" s="8"/>
      <c r="S120" s="8"/>
      <c r="T120" s="8"/>
    </row>
    <row r="121" spans="6:20" s="11" customFormat="1">
      <c r="F121" s="36"/>
      <c r="G121" s="36"/>
      <c r="H121" s="34"/>
      <c r="I121" s="34"/>
      <c r="J121" s="34"/>
      <c r="R121" s="8"/>
      <c r="S121" s="8"/>
      <c r="T121" s="8"/>
    </row>
    <row r="122" spans="6:20" s="11" customFormat="1">
      <c r="F122" s="36"/>
      <c r="G122" s="36"/>
      <c r="H122" s="34"/>
      <c r="I122" s="34"/>
      <c r="J122" s="34"/>
      <c r="R122" s="8"/>
      <c r="S122" s="8"/>
      <c r="T122" s="8"/>
    </row>
    <row r="123" spans="6:20" s="11" customFormat="1">
      <c r="F123" s="36"/>
      <c r="G123" s="36"/>
      <c r="H123" s="34"/>
      <c r="I123" s="34"/>
      <c r="J123" s="34"/>
      <c r="R123" s="8"/>
      <c r="S123" s="8"/>
      <c r="T123" s="8"/>
    </row>
    <row r="124" spans="6:20" s="11" customFormat="1">
      <c r="F124" s="36"/>
      <c r="G124" s="36"/>
      <c r="H124" s="34"/>
      <c r="I124" s="34"/>
      <c r="J124" s="34"/>
      <c r="R124" s="8"/>
      <c r="S124" s="8"/>
      <c r="T124" s="8"/>
    </row>
    <row r="125" spans="6:20" s="11" customFormat="1">
      <c r="F125" s="36"/>
      <c r="G125" s="36"/>
      <c r="H125" s="34"/>
      <c r="I125" s="34"/>
      <c r="J125" s="34"/>
      <c r="R125" s="8"/>
      <c r="S125" s="8"/>
      <c r="T125" s="8"/>
    </row>
    <row r="126" spans="6:20" s="11" customFormat="1">
      <c r="F126" s="36"/>
      <c r="G126" s="36"/>
      <c r="H126" s="34"/>
      <c r="I126" s="34"/>
      <c r="J126" s="34"/>
      <c r="R126" s="8"/>
      <c r="S126" s="8"/>
      <c r="T126" s="8"/>
    </row>
    <row r="127" spans="6:20" s="11" customFormat="1">
      <c r="F127" s="36"/>
      <c r="G127" s="36"/>
      <c r="R127" s="8"/>
      <c r="S127" s="8"/>
      <c r="T127" s="8"/>
    </row>
    <row r="128" spans="6:20" s="11" customFormat="1">
      <c r="F128" s="36"/>
      <c r="G128" s="36"/>
      <c r="R128" s="8"/>
      <c r="S128" s="8"/>
      <c r="T128" s="8"/>
    </row>
  </sheetData>
  <mergeCells count="5">
    <mergeCell ref="A1:D1"/>
    <mergeCell ref="B43:E43"/>
    <mergeCell ref="F43:I43"/>
    <mergeCell ref="J43:M43"/>
    <mergeCell ref="N43:Q43"/>
  </mergeCells>
  <phoneticPr fontId="1" type="noConversion"/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8"/>
  <sheetViews>
    <sheetView topLeftCell="A33" zoomScaleNormal="100" workbookViewId="0">
      <selection activeCell="J44" sqref="J44"/>
    </sheetView>
  </sheetViews>
  <sheetFormatPr defaultColWidth="9" defaultRowHeight="12.5"/>
  <cols>
    <col min="1" max="1" width="8.54296875" style="11" customWidth="1"/>
    <col min="2" max="2" width="6.81640625" style="11" customWidth="1"/>
    <col min="3" max="3" width="7.453125" style="11" customWidth="1"/>
    <col min="4" max="5" width="9.453125" style="11" customWidth="1"/>
    <col min="6" max="7" width="7.453125" style="10" customWidth="1"/>
    <col min="8" max="17" width="7.453125" style="11" customWidth="1"/>
    <col min="18" max="18" width="7.453125" style="8" customWidth="1"/>
    <col min="19" max="19" width="9.1796875" style="8" customWidth="1"/>
    <col min="20" max="20" width="7.453125" style="8" customWidth="1"/>
    <col min="21" max="16384" width="9" style="8"/>
  </cols>
  <sheetData>
    <row r="1" spans="1:15" ht="21" customHeight="1">
      <c r="A1" s="241" t="s">
        <v>57</v>
      </c>
      <c r="B1" s="241"/>
      <c r="C1" s="241"/>
      <c r="D1" s="241"/>
      <c r="E1" s="153">
        <v>0.85</v>
      </c>
      <c r="F1" s="10" t="s">
        <v>137</v>
      </c>
      <c r="G1" s="10">
        <v>8760</v>
      </c>
      <c r="H1" s="11" t="s">
        <v>138</v>
      </c>
      <c r="I1" s="11">
        <v>14112</v>
      </c>
      <c r="L1" s="9"/>
      <c r="M1" s="28"/>
      <c r="N1" s="28"/>
      <c r="O1" s="9"/>
    </row>
    <row r="2" spans="1:15" ht="13">
      <c r="A2" s="24"/>
      <c r="F2" s="12"/>
      <c r="G2" s="12"/>
      <c r="H2" s="23"/>
      <c r="I2" s="23"/>
      <c r="J2" s="23"/>
    </row>
    <row r="3" spans="1:15" ht="13">
      <c r="A3" s="24"/>
      <c r="F3" s="12"/>
      <c r="G3" s="12"/>
      <c r="H3" s="23"/>
      <c r="I3" s="23"/>
      <c r="J3" s="23"/>
    </row>
    <row r="4" spans="1:15" ht="13">
      <c r="A4" s="24"/>
      <c r="F4" s="12"/>
      <c r="G4" s="12"/>
      <c r="H4" s="23"/>
      <c r="I4" s="23"/>
      <c r="J4" s="23"/>
    </row>
    <row r="5" spans="1:15" ht="13">
      <c r="A5" s="24"/>
      <c r="F5" s="12"/>
      <c r="G5" s="12"/>
      <c r="H5" s="23"/>
      <c r="I5" s="23"/>
      <c r="J5" s="23"/>
    </row>
    <row r="6" spans="1:15" ht="13">
      <c r="A6" s="24"/>
      <c r="F6" s="12"/>
      <c r="G6" s="12"/>
      <c r="H6" s="23"/>
      <c r="I6" s="23"/>
      <c r="J6" s="23"/>
    </row>
    <row r="7" spans="1:15" ht="13">
      <c r="A7" s="24"/>
      <c r="F7" s="12"/>
      <c r="G7" s="12"/>
      <c r="H7" s="23"/>
      <c r="I7" s="23"/>
      <c r="J7" s="23"/>
    </row>
    <row r="8" spans="1:15" ht="13">
      <c r="A8" s="24"/>
      <c r="F8" s="12"/>
      <c r="G8" s="12"/>
      <c r="H8" s="23"/>
      <c r="I8" s="23"/>
      <c r="J8" s="23"/>
    </row>
    <row r="9" spans="1:15" ht="13">
      <c r="A9" s="24"/>
      <c r="F9" s="12"/>
      <c r="G9" s="12"/>
      <c r="H9" s="23"/>
      <c r="I9" s="23"/>
      <c r="J9" s="23"/>
    </row>
    <row r="10" spans="1:15" ht="13">
      <c r="A10" s="24"/>
      <c r="F10" s="12"/>
      <c r="G10" s="12"/>
      <c r="H10" s="23"/>
      <c r="I10" s="23"/>
      <c r="J10" s="23"/>
    </row>
    <row r="11" spans="1:15" ht="13">
      <c r="A11" s="24"/>
      <c r="F11" s="12"/>
      <c r="G11" s="12"/>
      <c r="H11" s="23"/>
      <c r="I11" s="23"/>
      <c r="J11" s="23"/>
    </row>
    <row r="12" spans="1:15" ht="13">
      <c r="A12" s="24"/>
      <c r="F12" s="12"/>
      <c r="G12" s="12"/>
      <c r="H12" s="23"/>
      <c r="I12" s="23"/>
      <c r="J12" s="23"/>
    </row>
    <row r="13" spans="1:15" ht="13">
      <c r="A13" s="24"/>
      <c r="F13" s="12"/>
      <c r="G13" s="12"/>
      <c r="H13" s="23"/>
      <c r="I13" s="23"/>
      <c r="J13" s="23"/>
    </row>
    <row r="14" spans="1:15" ht="13">
      <c r="A14" s="24"/>
      <c r="F14" s="12"/>
      <c r="G14" s="12"/>
      <c r="H14" s="23"/>
      <c r="I14" s="23"/>
      <c r="J14" s="23"/>
    </row>
    <row r="15" spans="1:15" ht="13">
      <c r="A15" s="24"/>
      <c r="F15" s="12"/>
      <c r="G15" s="12"/>
      <c r="H15" s="23"/>
      <c r="I15" s="23"/>
      <c r="J15" s="23"/>
    </row>
    <row r="16" spans="1:15" ht="13">
      <c r="A16" s="24"/>
      <c r="F16" s="12"/>
      <c r="G16" s="12"/>
      <c r="H16" s="23"/>
      <c r="I16" s="23"/>
      <c r="J16" s="23"/>
    </row>
    <row r="17" spans="1:10" ht="13">
      <c r="A17" s="24"/>
      <c r="F17" s="12"/>
      <c r="G17" s="12"/>
      <c r="H17" s="23"/>
      <c r="I17" s="23"/>
      <c r="J17" s="23"/>
    </row>
    <row r="18" spans="1:10" ht="13">
      <c r="A18" s="24"/>
      <c r="F18" s="12"/>
      <c r="G18" s="12"/>
      <c r="H18" s="23"/>
      <c r="I18" s="23"/>
      <c r="J18" s="23"/>
    </row>
    <row r="19" spans="1:10" ht="13">
      <c r="A19" s="24"/>
      <c r="F19" s="12"/>
      <c r="G19" s="12"/>
      <c r="H19" s="23"/>
      <c r="I19" s="23"/>
      <c r="J19" s="23"/>
    </row>
    <row r="20" spans="1:10" ht="13">
      <c r="A20" s="24"/>
      <c r="F20" s="12"/>
      <c r="G20" s="12"/>
      <c r="H20" s="23"/>
      <c r="I20" s="23"/>
      <c r="J20" s="23"/>
    </row>
    <row r="21" spans="1:10" ht="13">
      <c r="A21" s="24"/>
      <c r="F21" s="12"/>
      <c r="G21" s="12"/>
      <c r="H21" s="23"/>
      <c r="I21" s="23"/>
      <c r="J21" s="23"/>
    </row>
    <row r="22" spans="1:10" ht="13">
      <c r="A22" s="24"/>
      <c r="F22" s="12"/>
      <c r="G22" s="12"/>
      <c r="H22" s="23"/>
      <c r="I22" s="23"/>
      <c r="J22" s="23"/>
    </row>
    <row r="23" spans="1:10" ht="13">
      <c r="A23" s="24"/>
      <c r="F23" s="12"/>
      <c r="G23" s="12"/>
      <c r="H23" s="23"/>
      <c r="I23" s="23"/>
      <c r="J23" s="23"/>
    </row>
    <row r="24" spans="1:10" ht="13">
      <c r="A24" s="24"/>
      <c r="F24" s="12"/>
      <c r="G24" s="12"/>
      <c r="H24" s="23"/>
      <c r="I24" s="23"/>
      <c r="J24" s="23"/>
    </row>
    <row r="25" spans="1:10" ht="13">
      <c r="A25" s="24"/>
      <c r="F25" s="12"/>
      <c r="G25" s="12"/>
      <c r="H25" s="23"/>
      <c r="I25" s="23"/>
      <c r="J25" s="23"/>
    </row>
    <row r="26" spans="1:10" ht="13">
      <c r="A26" s="24"/>
      <c r="F26" s="12"/>
      <c r="G26" s="12"/>
      <c r="H26" s="23"/>
      <c r="I26" s="23"/>
      <c r="J26" s="23"/>
    </row>
    <row r="27" spans="1:10" ht="13">
      <c r="A27" s="24"/>
      <c r="F27" s="12"/>
      <c r="G27" s="12"/>
      <c r="H27" s="23"/>
      <c r="I27" s="23"/>
      <c r="J27" s="23"/>
    </row>
    <row r="28" spans="1:10" ht="13">
      <c r="A28" s="24"/>
      <c r="F28" s="12"/>
      <c r="G28" s="12"/>
      <c r="H28" s="23"/>
      <c r="I28" s="23"/>
      <c r="J28" s="23"/>
    </row>
    <row r="29" spans="1:10" ht="13">
      <c r="A29" s="24"/>
      <c r="F29" s="12"/>
      <c r="G29" s="12"/>
      <c r="H29" s="23"/>
      <c r="I29" s="23"/>
      <c r="J29" s="23"/>
    </row>
    <row r="30" spans="1:10" ht="13">
      <c r="A30" s="24"/>
      <c r="F30" s="12"/>
      <c r="G30" s="12"/>
      <c r="H30" s="23"/>
      <c r="I30" s="23"/>
      <c r="J30" s="23"/>
    </row>
    <row r="31" spans="1:10" ht="13">
      <c r="A31" s="24"/>
      <c r="F31" s="12"/>
      <c r="G31" s="12"/>
      <c r="H31" s="23"/>
      <c r="I31" s="23"/>
      <c r="J31" s="23"/>
    </row>
    <row r="32" spans="1:10" ht="13">
      <c r="A32" s="24"/>
      <c r="F32" s="12"/>
      <c r="G32" s="12"/>
      <c r="H32" s="23"/>
      <c r="I32" s="23"/>
      <c r="J32" s="23"/>
    </row>
    <row r="33" spans="1:20" ht="13">
      <c r="A33" s="24"/>
      <c r="F33" s="12"/>
      <c r="G33" s="12"/>
      <c r="H33" s="23"/>
      <c r="I33" s="23"/>
      <c r="J33" s="23"/>
    </row>
    <row r="34" spans="1:20" ht="13">
      <c r="A34" s="24"/>
      <c r="F34" s="12"/>
      <c r="G34" s="12"/>
      <c r="H34" s="23"/>
      <c r="I34" s="23"/>
      <c r="J34" s="23"/>
    </row>
    <row r="35" spans="1:20" ht="13">
      <c r="A35" s="24"/>
      <c r="F35" s="12"/>
      <c r="G35" s="12"/>
      <c r="H35" s="23"/>
      <c r="I35" s="23"/>
      <c r="J35" s="23"/>
    </row>
    <row r="36" spans="1:20" ht="13">
      <c r="A36" s="24"/>
      <c r="F36" s="12"/>
      <c r="G36" s="12"/>
      <c r="H36" s="23"/>
      <c r="I36" s="23"/>
      <c r="J36" s="23"/>
    </row>
    <row r="37" spans="1:20" ht="13">
      <c r="A37" s="24"/>
      <c r="F37" s="12"/>
      <c r="G37" s="12"/>
      <c r="H37" s="23"/>
      <c r="I37" s="23"/>
      <c r="J37" s="23"/>
    </row>
    <row r="38" spans="1:20" ht="13">
      <c r="A38" s="24"/>
      <c r="F38" s="12"/>
      <c r="G38" s="12"/>
      <c r="H38" s="23"/>
      <c r="I38" s="23"/>
      <c r="J38" s="23"/>
    </row>
    <row r="39" spans="1:20" ht="13">
      <c r="A39" s="24"/>
      <c r="F39" s="12"/>
      <c r="G39" s="12"/>
      <c r="H39" s="23"/>
      <c r="I39" s="23"/>
      <c r="J39" s="23"/>
    </row>
    <row r="40" spans="1:20" ht="13">
      <c r="A40" s="24"/>
      <c r="F40" s="12"/>
      <c r="G40" s="12"/>
      <c r="H40" s="23"/>
      <c r="I40" s="23"/>
      <c r="J40" s="23"/>
    </row>
    <row r="41" spans="1:20" ht="13">
      <c r="A41" s="24"/>
      <c r="F41" s="12"/>
      <c r="G41" s="12"/>
      <c r="H41" s="23"/>
      <c r="I41" s="23"/>
      <c r="J41" s="23"/>
    </row>
    <row r="42" spans="1:20" ht="13">
      <c r="A42" s="24"/>
      <c r="F42" s="12"/>
      <c r="G42" s="12"/>
      <c r="H42" s="23"/>
      <c r="I42" s="23"/>
      <c r="J42" s="23"/>
    </row>
    <row r="43" spans="1:20" s="18" customFormat="1" ht="25.5" customHeight="1">
      <c r="A43" s="25"/>
      <c r="B43" s="242" t="s">
        <v>31</v>
      </c>
      <c r="C43" s="242"/>
      <c r="D43" s="242"/>
      <c r="E43" s="242"/>
      <c r="F43" s="242" t="s">
        <v>143</v>
      </c>
      <c r="G43" s="242"/>
      <c r="H43" s="242"/>
      <c r="I43" s="242"/>
      <c r="J43" s="242" t="s">
        <v>144</v>
      </c>
      <c r="K43" s="242"/>
      <c r="L43" s="242"/>
      <c r="M43" s="242"/>
      <c r="N43" s="242" t="s">
        <v>36</v>
      </c>
      <c r="O43" s="242"/>
      <c r="P43" s="242"/>
      <c r="Q43" s="242"/>
    </row>
    <row r="44" spans="1:20" s="15" customFormat="1" ht="112.5" customHeight="1">
      <c r="A44" s="49" t="s">
        <v>55</v>
      </c>
      <c r="B44" s="19" t="s">
        <v>34</v>
      </c>
      <c r="C44" s="19" t="s">
        <v>35</v>
      </c>
      <c r="D44" s="19" t="s">
        <v>32</v>
      </c>
      <c r="E44" s="19" t="s">
        <v>33</v>
      </c>
      <c r="F44" s="19" t="s">
        <v>112</v>
      </c>
      <c r="G44" s="19" t="s">
        <v>113</v>
      </c>
      <c r="H44" s="19" t="s">
        <v>114</v>
      </c>
      <c r="I44" s="19" t="s">
        <v>115</v>
      </c>
      <c r="J44" s="19" t="s">
        <v>34</v>
      </c>
      <c r="K44" s="19" t="s">
        <v>35</v>
      </c>
      <c r="L44" s="19" t="s">
        <v>32</v>
      </c>
      <c r="M44" s="19" t="s">
        <v>33</v>
      </c>
      <c r="N44" s="19" t="s">
        <v>34</v>
      </c>
      <c r="O44" s="19" t="s">
        <v>35</v>
      </c>
      <c r="P44" s="19" t="s">
        <v>32</v>
      </c>
      <c r="Q44" s="19" t="s">
        <v>33</v>
      </c>
      <c r="R44" s="14"/>
      <c r="S44" s="13"/>
      <c r="T44" s="14"/>
    </row>
    <row r="45" spans="1:20" ht="14.5">
      <c r="A45" s="26">
        <v>-1</v>
      </c>
      <c r="B45" s="43">
        <v>266.71679699999999</v>
      </c>
      <c r="C45" s="43">
        <v>4608.9790039999998</v>
      </c>
      <c r="D45" s="43">
        <v>532.02239999999995</v>
      </c>
      <c r="E45" s="43">
        <v>4645.6704099999997</v>
      </c>
      <c r="F45" s="45"/>
      <c r="G45" s="120"/>
      <c r="H45" s="120"/>
      <c r="I45" s="120"/>
      <c r="J45" s="44"/>
      <c r="K45" s="45"/>
      <c r="L45" s="45"/>
      <c r="M45" s="46"/>
      <c r="N45" s="46"/>
      <c r="O45" s="48"/>
      <c r="P45" s="48"/>
      <c r="Q45" s="46"/>
      <c r="R45" s="16"/>
      <c r="S45" s="16"/>
      <c r="T45" s="16"/>
    </row>
    <row r="46" spans="1:20" ht="14.5">
      <c r="A46" s="26">
        <v>0</v>
      </c>
      <c r="B46" s="43">
        <v>951.14880400000004</v>
      </c>
      <c r="C46" s="43">
        <v>5258.1313479999999</v>
      </c>
      <c r="D46" s="43">
        <v>1708.9632570000001</v>
      </c>
      <c r="E46" s="43">
        <v>5386.5502930000002</v>
      </c>
      <c r="F46" s="45"/>
      <c r="G46" s="45"/>
      <c r="H46" s="45"/>
      <c r="I46" s="46"/>
      <c r="J46" s="44"/>
      <c r="K46" s="45"/>
      <c r="L46" s="45"/>
      <c r="M46" s="46"/>
      <c r="N46" s="46"/>
      <c r="O46" s="48"/>
      <c r="P46" s="48"/>
      <c r="Q46" s="46"/>
      <c r="R46" s="16"/>
      <c r="S46" s="16"/>
      <c r="T46" s="16"/>
    </row>
    <row r="47" spans="1:20" ht="14.5">
      <c r="A47" s="26">
        <v>1</v>
      </c>
      <c r="B47" s="43">
        <v>2118.211182</v>
      </c>
      <c r="C47" s="43">
        <v>5900.2270509999998</v>
      </c>
      <c r="D47" s="43">
        <v>3106.0512699999999</v>
      </c>
      <c r="E47" s="43">
        <v>6162.7104490000002</v>
      </c>
      <c r="F47" s="45"/>
      <c r="G47" s="45"/>
      <c r="H47" s="45"/>
      <c r="I47" s="45"/>
      <c r="J47" s="44"/>
      <c r="K47" s="45"/>
      <c r="L47" s="45"/>
      <c r="M47" s="45"/>
      <c r="N47" s="46"/>
      <c r="O47" s="48"/>
      <c r="P47" s="48"/>
      <c r="Q47" s="46"/>
      <c r="R47" s="16"/>
      <c r="S47" s="16"/>
      <c r="T47" s="16"/>
    </row>
    <row r="48" spans="1:20" ht="14.5">
      <c r="A48" s="26">
        <v>2</v>
      </c>
      <c r="B48" s="43">
        <v>3320.553711</v>
      </c>
      <c r="C48" s="43">
        <v>6484.4638670000004</v>
      </c>
      <c r="D48" s="43">
        <v>4270.2910160000001</v>
      </c>
      <c r="E48" s="43">
        <v>6878.1889650000003</v>
      </c>
      <c r="F48" s="45"/>
      <c r="G48" s="45"/>
      <c r="H48" s="45"/>
      <c r="I48" s="45"/>
      <c r="J48" s="44"/>
      <c r="K48" s="45"/>
      <c r="L48" s="45"/>
      <c r="M48" s="45"/>
      <c r="N48" s="46"/>
      <c r="O48" s="48"/>
      <c r="P48" s="48"/>
      <c r="Q48" s="46"/>
      <c r="R48" s="16"/>
      <c r="S48" s="16"/>
      <c r="T48" s="16"/>
    </row>
    <row r="49" spans="1:20" ht="13.5">
      <c r="A49" s="26">
        <v>3</v>
      </c>
      <c r="B49" s="43">
        <v>4202.5537109999996</v>
      </c>
      <c r="C49" s="43">
        <v>7044.7104490000002</v>
      </c>
      <c r="D49" s="43">
        <v>5102.8994140000004</v>
      </c>
      <c r="E49" s="43">
        <v>7634.591797</v>
      </c>
      <c r="F49" s="45"/>
      <c r="G49" s="45"/>
      <c r="H49" s="45"/>
      <c r="I49" s="45"/>
      <c r="J49" s="146">
        <v>3555.2561466379102</v>
      </c>
      <c r="K49" s="146">
        <v>6501.7813931321798</v>
      </c>
      <c r="L49" s="146">
        <v>4240.2071782892399</v>
      </c>
      <c r="M49" s="146">
        <v>7213.8902428359797</v>
      </c>
      <c r="N49" s="46"/>
      <c r="O49" s="48"/>
      <c r="P49" s="48"/>
      <c r="Q49" s="46"/>
      <c r="R49" s="16"/>
      <c r="S49" s="16"/>
      <c r="T49" s="16"/>
    </row>
    <row r="50" spans="1:20" ht="13.5">
      <c r="A50" s="26">
        <v>4</v>
      </c>
      <c r="B50" s="43">
        <v>4895.4526370000003</v>
      </c>
      <c r="C50" s="43">
        <v>7571.0878910000001</v>
      </c>
      <c r="D50" s="43">
        <v>5870.591797</v>
      </c>
      <c r="E50" s="43">
        <v>8283.7441409999992</v>
      </c>
      <c r="F50" s="45"/>
      <c r="G50" s="45"/>
      <c r="H50" s="45"/>
      <c r="I50" s="45"/>
      <c r="J50" s="146">
        <v>4247.6825949269496</v>
      </c>
      <c r="K50" s="146">
        <v>7027.8164783356597</v>
      </c>
      <c r="L50" s="146">
        <v>5006.9630225955898</v>
      </c>
      <c r="M50" s="146">
        <v>7862.7647242647199</v>
      </c>
      <c r="N50" s="46"/>
      <c r="O50" s="48"/>
      <c r="P50" s="48"/>
      <c r="Q50" s="46"/>
      <c r="R50" s="16"/>
      <c r="S50" s="16"/>
      <c r="T50" s="16"/>
    </row>
    <row r="51" spans="1:20" ht="13.5">
      <c r="A51" s="26">
        <v>5</v>
      </c>
      <c r="B51" s="43">
        <v>5519.203125</v>
      </c>
      <c r="C51" s="43">
        <v>8125.689453</v>
      </c>
      <c r="D51" s="43">
        <v>6680.6206050000001</v>
      </c>
      <c r="E51" s="43">
        <v>8982.2880860000005</v>
      </c>
      <c r="F51" s="45"/>
      <c r="G51" s="45"/>
      <c r="H51" s="45"/>
      <c r="I51" s="46"/>
      <c r="J51" s="146">
        <v>4872.3619596852204</v>
      </c>
      <c r="K51" s="146">
        <v>7582.8347673979697</v>
      </c>
      <c r="L51" s="146">
        <v>5818.2146771038597</v>
      </c>
      <c r="M51" s="146">
        <v>8561.1429911455307</v>
      </c>
      <c r="N51" s="46"/>
      <c r="O51" s="48"/>
      <c r="P51" s="48"/>
      <c r="Q51" s="46"/>
      <c r="R51" s="16"/>
      <c r="S51" s="16"/>
      <c r="T51" s="16"/>
    </row>
    <row r="52" spans="1:20" ht="13.5">
      <c r="A52" s="26">
        <v>6</v>
      </c>
      <c r="B52" s="43">
        <v>6183.8784180000002</v>
      </c>
      <c r="C52" s="43">
        <v>8897.6162110000005</v>
      </c>
      <c r="D52" s="43">
        <v>7479.3598629999997</v>
      </c>
      <c r="E52" s="43">
        <v>9644.140625</v>
      </c>
      <c r="F52" s="45"/>
      <c r="G52" s="45"/>
      <c r="H52" s="45"/>
      <c r="I52" s="46"/>
      <c r="J52" s="146">
        <v>5536.4952634624597</v>
      </c>
      <c r="K52" s="146">
        <v>8354.3593079636394</v>
      </c>
      <c r="L52" s="146">
        <v>6616.2452448436698</v>
      </c>
      <c r="M52" s="146">
        <v>9222.3659070072099</v>
      </c>
      <c r="N52" s="46"/>
      <c r="O52" s="48"/>
      <c r="P52" s="48"/>
      <c r="Q52" s="46"/>
      <c r="R52" s="16"/>
      <c r="S52" s="16"/>
      <c r="T52" s="16"/>
    </row>
    <row r="53" spans="1:20" ht="13.5">
      <c r="A53" s="26">
        <v>7</v>
      </c>
      <c r="B53" s="43">
        <v>6769.5263670000004</v>
      </c>
      <c r="C53" s="43">
        <v>9855.8203130000002</v>
      </c>
      <c r="D53" s="43">
        <v>8554.6943360000005</v>
      </c>
      <c r="E53" s="43">
        <v>10555.776367</v>
      </c>
      <c r="F53" s="45"/>
      <c r="G53" s="45"/>
      <c r="H53" s="45"/>
      <c r="I53" s="46"/>
      <c r="J53" s="146">
        <v>6121.8152550234199</v>
      </c>
      <c r="K53" s="146">
        <v>9312.6668695919598</v>
      </c>
      <c r="L53" s="146">
        <v>7691.7126133953498</v>
      </c>
      <c r="M53" s="146">
        <v>10134.2130163741</v>
      </c>
      <c r="N53" s="46"/>
      <c r="O53" s="48"/>
      <c r="P53" s="48"/>
      <c r="Q53" s="46"/>
      <c r="R53" s="16"/>
      <c r="S53" s="16"/>
      <c r="T53" s="16"/>
    </row>
    <row r="54" spans="1:20" ht="13.5">
      <c r="A54" s="26">
        <v>8</v>
      </c>
      <c r="B54" s="43">
        <v>7326.9501950000003</v>
      </c>
      <c r="C54" s="43">
        <v>10891.641602</v>
      </c>
      <c r="D54" s="43">
        <v>9963.0722659999992</v>
      </c>
      <c r="E54" s="43">
        <v>11512.569336</v>
      </c>
      <c r="F54" s="45"/>
      <c r="G54" s="45"/>
      <c r="H54" s="45"/>
      <c r="I54" s="46"/>
      <c r="J54" s="146">
        <v>6679.7125025416799</v>
      </c>
      <c r="K54" s="146">
        <v>10348.7578316774</v>
      </c>
      <c r="L54" s="146">
        <v>9100.2722168238706</v>
      </c>
      <c r="M54" s="146">
        <v>11091.6624968243</v>
      </c>
      <c r="N54" s="46"/>
      <c r="O54" s="48"/>
      <c r="P54" s="48"/>
      <c r="Q54" s="46"/>
      <c r="R54" s="16"/>
      <c r="S54" s="16"/>
      <c r="T54" s="16"/>
    </row>
    <row r="55" spans="1:20" ht="13.5">
      <c r="A55" s="26">
        <v>9</v>
      </c>
      <c r="B55" s="43">
        <v>7921.0654299999997</v>
      </c>
      <c r="C55" s="43">
        <v>11944.396484000001</v>
      </c>
      <c r="D55" s="43">
        <v>11591.596680000001</v>
      </c>
      <c r="E55" s="43">
        <v>12419.971680000001</v>
      </c>
      <c r="F55" s="45"/>
      <c r="G55" s="45"/>
      <c r="H55" s="45"/>
      <c r="I55" s="46"/>
      <c r="J55" s="146">
        <v>7274.0069294008399</v>
      </c>
      <c r="K55" s="146">
        <v>11401.3055786516</v>
      </c>
      <c r="L55" s="146">
        <v>10728.9886845284</v>
      </c>
      <c r="M55" s="146">
        <v>11999.7633403564</v>
      </c>
      <c r="N55" s="46"/>
      <c r="O55" s="48"/>
      <c r="P55" s="48"/>
      <c r="Q55" s="46"/>
      <c r="R55" s="16"/>
      <c r="S55" s="16"/>
      <c r="T55" s="16"/>
    </row>
    <row r="56" spans="1:20" ht="13.5">
      <c r="A56" s="26">
        <v>10</v>
      </c>
      <c r="B56" s="43">
        <v>8612.5537110000005</v>
      </c>
      <c r="C56" s="43">
        <v>12726.201171999999</v>
      </c>
      <c r="D56" s="43">
        <v>12861.676758</v>
      </c>
      <c r="E56" s="43">
        <v>13263.869140999999</v>
      </c>
      <c r="F56" s="45"/>
      <c r="G56" s="45"/>
      <c r="H56" s="45"/>
      <c r="I56" s="46"/>
      <c r="J56" s="146">
        <v>7965.9841503016696</v>
      </c>
      <c r="K56" s="146">
        <v>12183.1778333437</v>
      </c>
      <c r="L56" s="146">
        <v>11999.294379512099</v>
      </c>
      <c r="M56" s="146">
        <v>12843.0831213864</v>
      </c>
      <c r="N56" s="46"/>
      <c r="O56" s="48"/>
      <c r="P56" s="48"/>
      <c r="Q56" s="46"/>
      <c r="R56" s="16"/>
      <c r="S56" s="16"/>
      <c r="T56" s="16"/>
    </row>
    <row r="57" spans="1:20" ht="13.5">
      <c r="A57" s="26">
        <v>11</v>
      </c>
      <c r="B57" s="43">
        <v>9486.0859380000002</v>
      </c>
      <c r="C57" s="43">
        <v>13373.942383</v>
      </c>
      <c r="D57" s="43">
        <v>13646.303711</v>
      </c>
      <c r="E57" s="43">
        <v>13767.666992</v>
      </c>
      <c r="F57" s="45"/>
      <c r="G57" s="45"/>
      <c r="H57" s="45"/>
      <c r="I57" s="46"/>
      <c r="J57" s="146">
        <v>8838.6781716317291</v>
      </c>
      <c r="K57" s="146">
        <v>12831.2555278851</v>
      </c>
      <c r="L57" s="146">
        <v>12783.598272560899</v>
      </c>
      <c r="M57" s="146">
        <v>13346.5819160104</v>
      </c>
      <c r="N57" s="46"/>
      <c r="O57" s="48"/>
      <c r="P57" s="48"/>
      <c r="Q57" s="46"/>
      <c r="R57" s="16"/>
      <c r="S57" s="16"/>
      <c r="T57" s="16"/>
    </row>
    <row r="58" spans="1:20" ht="13.5">
      <c r="A58" s="26">
        <v>12</v>
      </c>
      <c r="B58" s="43">
        <v>10565.654296999999</v>
      </c>
      <c r="C58" s="43">
        <v>13776.134765999999</v>
      </c>
      <c r="D58" s="43">
        <v>13987.814453000001</v>
      </c>
      <c r="E58" s="43">
        <v>14008.982421999999</v>
      </c>
      <c r="F58" s="45"/>
      <c r="G58" s="45"/>
      <c r="H58" s="45"/>
      <c r="I58" s="43"/>
      <c r="J58" s="146">
        <v>9918.5911339878003</v>
      </c>
      <c r="K58" s="146">
        <v>13234.060377821599</v>
      </c>
      <c r="L58" s="146">
        <v>13434.671711150801</v>
      </c>
      <c r="M58" s="146">
        <v>13609.246934226099</v>
      </c>
      <c r="N58" s="46"/>
      <c r="O58" s="48"/>
      <c r="P58" s="48"/>
      <c r="Q58" s="46"/>
      <c r="R58" s="16"/>
      <c r="S58" s="16"/>
      <c r="T58" s="16"/>
    </row>
    <row r="59" spans="1:20" ht="13.5">
      <c r="A59" s="26">
        <v>13</v>
      </c>
      <c r="B59" s="43">
        <v>11628.288086</v>
      </c>
      <c r="C59" s="43">
        <v>13992.047852</v>
      </c>
      <c r="D59" s="43">
        <v>14086.598633</v>
      </c>
      <c r="E59" s="43">
        <v>14090.832031</v>
      </c>
      <c r="F59" s="45"/>
      <c r="G59" s="45"/>
      <c r="H59" s="45"/>
      <c r="I59" s="43"/>
      <c r="J59" s="146">
        <v>10981.333744322301</v>
      </c>
      <c r="K59" s="146">
        <v>13548.886915745599</v>
      </c>
      <c r="L59" s="146">
        <v>13738.009753436199</v>
      </c>
      <c r="M59" s="146">
        <v>13790.915484613201</v>
      </c>
      <c r="N59" s="46"/>
      <c r="O59" s="48"/>
      <c r="P59" s="48"/>
      <c r="Q59" s="46"/>
      <c r="R59" s="16"/>
      <c r="S59" s="16"/>
      <c r="T59" s="16"/>
    </row>
    <row r="60" spans="1:20" ht="13.5">
      <c r="A60" s="26">
        <v>14</v>
      </c>
      <c r="B60" s="43">
        <v>12592.137694999999</v>
      </c>
      <c r="C60" s="43">
        <v>14072.486328000001</v>
      </c>
      <c r="D60" s="43">
        <v>14110.588867</v>
      </c>
      <c r="E60" s="43">
        <v>14110.588867</v>
      </c>
      <c r="F60" s="45"/>
      <c r="G60" s="45"/>
      <c r="H60" s="45"/>
      <c r="I60" s="43"/>
      <c r="J60" s="146">
        <v>11945.5297007272</v>
      </c>
      <c r="K60" s="146">
        <v>13723.3290632882</v>
      </c>
      <c r="L60" s="146">
        <v>13861.0890564901</v>
      </c>
      <c r="M60" s="146">
        <v>13859.472522079001</v>
      </c>
      <c r="N60" s="46"/>
      <c r="O60" s="48"/>
      <c r="P60" s="48"/>
      <c r="Q60" s="46"/>
      <c r="R60" s="16"/>
      <c r="S60" s="16"/>
      <c r="T60" s="16"/>
    </row>
    <row r="61" spans="1:20" ht="13.5">
      <c r="A61" s="26">
        <v>15</v>
      </c>
      <c r="B61" s="43">
        <v>13328.784180000001</v>
      </c>
      <c r="C61" s="43">
        <v>14097.887694999999</v>
      </c>
      <c r="D61" s="43">
        <v>14112</v>
      </c>
      <c r="E61" s="43">
        <v>14112</v>
      </c>
      <c r="F61" s="45"/>
      <c r="G61" s="45"/>
      <c r="H61" s="45"/>
      <c r="I61" s="43"/>
      <c r="J61" s="146">
        <v>13001</v>
      </c>
      <c r="K61" s="146">
        <v>13794.687675548699</v>
      </c>
      <c r="L61" s="146">
        <v>13987</v>
      </c>
      <c r="M61" s="146">
        <v>13997</v>
      </c>
      <c r="N61" s="46"/>
      <c r="O61" s="48"/>
      <c r="P61" s="48"/>
      <c r="Q61" s="46"/>
      <c r="R61" s="16"/>
      <c r="S61" s="16"/>
      <c r="T61" s="16"/>
    </row>
    <row r="62" spans="1:20" ht="13.5">
      <c r="A62" s="26">
        <v>16</v>
      </c>
      <c r="B62" s="43">
        <v>13759.200194999999</v>
      </c>
      <c r="C62" s="43">
        <v>14109.177734000001</v>
      </c>
      <c r="D62" s="43">
        <v>14112</v>
      </c>
      <c r="E62" s="43">
        <v>14112</v>
      </c>
      <c r="F62" s="43"/>
      <c r="G62" s="45"/>
      <c r="H62" s="45"/>
      <c r="I62" s="43"/>
      <c r="J62" s="146">
        <v>13500</v>
      </c>
      <c r="K62" s="146">
        <v>13865.979525360101</v>
      </c>
      <c r="L62" s="146">
        <v>14012</v>
      </c>
      <c r="M62" s="146">
        <v>14098</v>
      </c>
      <c r="N62" s="46"/>
      <c r="O62" s="48"/>
      <c r="P62" s="48"/>
      <c r="Q62" s="46"/>
      <c r="R62" s="16"/>
      <c r="S62" s="16"/>
      <c r="T62" s="16"/>
    </row>
    <row r="63" spans="1:20" ht="13.5">
      <c r="A63" s="26">
        <v>17</v>
      </c>
      <c r="B63" s="43">
        <v>13973.702148</v>
      </c>
      <c r="C63" s="43">
        <v>14112</v>
      </c>
      <c r="D63" s="43">
        <v>14112</v>
      </c>
      <c r="E63" s="43">
        <v>14112</v>
      </c>
      <c r="F63" s="43"/>
      <c r="G63" s="45"/>
      <c r="H63" s="45"/>
      <c r="I63" s="43"/>
      <c r="J63" s="146">
        <v>13875</v>
      </c>
      <c r="K63" s="146">
        <v>13969.1086937624</v>
      </c>
      <c r="L63" s="146">
        <v>14112</v>
      </c>
      <c r="M63" s="146">
        <v>14112</v>
      </c>
      <c r="N63" s="46"/>
      <c r="O63" s="48"/>
      <c r="P63" s="48"/>
      <c r="Q63" s="46"/>
      <c r="R63" s="16"/>
      <c r="S63" s="16"/>
      <c r="T63" s="16"/>
    </row>
    <row r="64" spans="1:20" ht="13.5">
      <c r="A64" s="26">
        <v>18</v>
      </c>
      <c r="B64" s="43">
        <v>14059.785156</v>
      </c>
      <c r="C64" s="43">
        <v>14112</v>
      </c>
      <c r="D64" s="43">
        <v>14112</v>
      </c>
      <c r="E64" s="43">
        <v>14112</v>
      </c>
      <c r="F64" s="43"/>
      <c r="G64" s="45"/>
      <c r="H64" s="45"/>
      <c r="I64" s="43"/>
      <c r="J64" s="146">
        <v>13900</v>
      </c>
      <c r="K64" s="146">
        <v>13969.479056375099</v>
      </c>
      <c r="L64" s="146">
        <v>14112</v>
      </c>
      <c r="M64" s="146">
        <v>14112</v>
      </c>
      <c r="N64" s="46"/>
      <c r="O64" s="48"/>
      <c r="P64" s="48"/>
      <c r="Q64" s="46"/>
      <c r="R64" s="16"/>
      <c r="S64" s="16"/>
      <c r="T64" s="16"/>
    </row>
    <row r="65" spans="1:20" ht="13.5">
      <c r="A65" s="26">
        <v>19</v>
      </c>
      <c r="B65" s="43">
        <v>14102.122069999999</v>
      </c>
      <c r="C65" s="43">
        <v>14112</v>
      </c>
      <c r="D65" s="43">
        <v>14112</v>
      </c>
      <c r="E65" s="43">
        <v>14112</v>
      </c>
      <c r="F65" s="43"/>
      <c r="G65" s="45"/>
      <c r="H65" s="45"/>
      <c r="I65" s="43"/>
      <c r="J65" s="146">
        <v>14000</v>
      </c>
      <c r="K65" s="146">
        <v>13968.6098557802</v>
      </c>
      <c r="L65" s="146">
        <v>14112</v>
      </c>
      <c r="M65" s="146">
        <v>14112</v>
      </c>
      <c r="N65" s="46"/>
      <c r="O65" s="48"/>
      <c r="P65" s="48"/>
      <c r="Q65" s="46"/>
      <c r="R65" s="16"/>
      <c r="S65" s="16"/>
      <c r="T65" s="16"/>
    </row>
    <row r="66" spans="1:20" ht="13.5">
      <c r="A66" s="26">
        <v>20</v>
      </c>
      <c r="B66" s="43">
        <v>14110.588867</v>
      </c>
      <c r="C66" s="43">
        <v>14112</v>
      </c>
      <c r="D66" s="43">
        <v>14112</v>
      </c>
      <c r="E66" s="43">
        <v>14112</v>
      </c>
      <c r="F66" s="43"/>
      <c r="G66" s="45"/>
      <c r="H66" s="45"/>
      <c r="I66" s="43"/>
      <c r="J66" s="146">
        <v>14009</v>
      </c>
      <c r="K66" s="146">
        <v>13969.3375531191</v>
      </c>
      <c r="L66" s="146">
        <v>14112</v>
      </c>
      <c r="M66" s="146">
        <v>14112</v>
      </c>
      <c r="N66" s="46"/>
      <c r="O66" s="48"/>
      <c r="P66" s="48"/>
      <c r="Q66" s="46"/>
      <c r="R66" s="16"/>
      <c r="S66" s="16"/>
      <c r="T66" s="16"/>
    </row>
    <row r="67" spans="1:20" ht="13.5">
      <c r="A67" s="26">
        <v>21</v>
      </c>
      <c r="B67" s="43">
        <v>14112</v>
      </c>
      <c r="C67" s="43">
        <v>14112</v>
      </c>
      <c r="D67" s="43">
        <v>14112</v>
      </c>
      <c r="E67" s="43">
        <v>14112</v>
      </c>
      <c r="F67" s="43"/>
      <c r="G67" s="45"/>
      <c r="H67" s="45"/>
      <c r="I67" s="43"/>
      <c r="J67" s="146">
        <v>14010</v>
      </c>
      <c r="K67" s="146">
        <v>13969.145619927</v>
      </c>
      <c r="L67" s="146">
        <v>14112</v>
      </c>
      <c r="M67" s="146">
        <v>14112</v>
      </c>
      <c r="N67" s="46"/>
      <c r="O67" s="48"/>
      <c r="P67" s="48"/>
      <c r="Q67" s="46"/>
      <c r="R67" s="16"/>
      <c r="S67" s="16"/>
      <c r="T67" s="16"/>
    </row>
    <row r="68" spans="1:20" ht="13.5">
      <c r="A68" s="26"/>
      <c r="B68" s="20"/>
      <c r="C68" s="20"/>
      <c r="D68" s="20"/>
      <c r="E68" s="20"/>
      <c r="F68" s="20"/>
      <c r="G68" s="22"/>
      <c r="H68" s="22"/>
      <c r="I68" s="20"/>
      <c r="J68" s="20"/>
      <c r="K68" s="20"/>
      <c r="L68" s="20"/>
      <c r="M68" s="21"/>
      <c r="N68" s="21"/>
      <c r="O68" s="29"/>
      <c r="P68" s="29"/>
      <c r="Q68" s="21"/>
      <c r="R68" s="16"/>
      <c r="S68" s="16"/>
      <c r="T68" s="16"/>
    </row>
    <row r="69" spans="1:20">
      <c r="A69" s="30"/>
      <c r="B69" s="30"/>
      <c r="C69" s="30"/>
      <c r="D69" s="30"/>
      <c r="E69" s="30"/>
      <c r="F69" s="30"/>
      <c r="G69" s="31"/>
      <c r="H69" s="31"/>
      <c r="I69" s="31"/>
      <c r="J69" s="31"/>
      <c r="K69" s="30"/>
      <c r="L69" s="31"/>
      <c r="M69" s="31"/>
      <c r="N69" s="31"/>
      <c r="O69" s="31"/>
      <c r="P69" s="31"/>
      <c r="Q69" s="30"/>
      <c r="R69" s="17"/>
      <c r="S69" s="17"/>
      <c r="T69" s="17"/>
    </row>
    <row r="70" spans="1:20">
      <c r="A70" s="27"/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22"/>
    </row>
    <row r="71" spans="1:20" s="42" customFormat="1" ht="37.5">
      <c r="A71" s="39" t="s">
        <v>37</v>
      </c>
      <c r="B71" s="40">
        <v>13.3806734064878</v>
      </c>
      <c r="C71" s="40">
        <v>9.0649823629607091</v>
      </c>
      <c r="D71" s="40">
        <v>9.3177778527441806</v>
      </c>
      <c r="E71" s="40">
        <v>8.5318816588818507</v>
      </c>
      <c r="F71" s="40"/>
      <c r="G71" s="40"/>
      <c r="H71" s="40"/>
      <c r="I71" s="40"/>
      <c r="J71" s="40">
        <f>IF(OR(MIN(J$45:J$68)&gt;$E1*$I$1,SUM(J$45:J$68)=0),"",(LOG10(($E1*$I$1)/INDEX(J$45:J$68,MATCH($E1*$I$1,J$45:J$68)))/LOG10(INDEX(J$45:J$68,MATCH($E1*$I$1,J$45:J$68))/INDEX(J$45:J$68,1+MATCH($E1*$I$1,J$45:J$68))))*(INDEX($A$45:$A$68,MATCH($E1*$I$1,J$45:J$68))-INDEX($A$45:$A$68,1+MATCH($E1*$I$1,J$45:J$68)))+INDEX($A$45:$A$68,MATCH($E1*$I$1,J$45:J$68)))</f>
        <v>14.049007753819385</v>
      </c>
      <c r="K71" s="40">
        <f t="shared" ref="K71:M71" si="0">IF(OR(MIN(K$45:K$68)&gt;$E1*$I$1,SUM(K$45:K$68)=0),"",(LOG10(($E1*$I$1)/INDEX(K$45:K$68,MATCH($E1*$I$1,K$45:K$68)))/LOG10(INDEX(K$45:K$68,MATCH($E1*$I$1,K$45:K$68))/INDEX(K$45:K$68,1+MATCH($E1*$I$1,K$45:K$68))))*(INDEX($A$45:$A$68,MATCH($E1*$I$1,K$45:K$68))-INDEX($A$45:$A$68,1+MATCH($E1*$I$1,K$45:K$68)))+INDEX($A$45:$A$68,MATCH($E1*$I$1,K$45:K$68)))</f>
        <v>9.7655665300193917</v>
      </c>
      <c r="L71" s="40">
        <f t="shared" si="0"/>
        <v>9.9969501249187065</v>
      </c>
      <c r="M71" s="40">
        <f t="shared" si="0"/>
        <v>8.9951665702605244</v>
      </c>
      <c r="N71" s="40"/>
      <c r="O71" s="40"/>
      <c r="P71" s="40"/>
      <c r="Q71" s="40"/>
      <c r="R71" s="41"/>
      <c r="S71" s="41"/>
      <c r="T71" s="41"/>
    </row>
    <row r="72" spans="1:20">
      <c r="B72" s="33"/>
      <c r="C72" s="33"/>
      <c r="D72" s="33"/>
      <c r="E72" s="33"/>
      <c r="G72" s="11"/>
    </row>
    <row r="73" spans="1:20">
      <c r="G73" s="11"/>
    </row>
    <row r="74" spans="1:20">
      <c r="G74" s="11"/>
      <c r="H74" s="9"/>
      <c r="I74" s="9"/>
      <c r="J74" s="9"/>
      <c r="K74" s="9"/>
    </row>
    <row r="75" spans="1:20">
      <c r="G75" s="11"/>
    </row>
    <row r="76" spans="1:20">
      <c r="G76" s="11"/>
    </row>
    <row r="77" spans="1:20">
      <c r="G77" s="11"/>
    </row>
    <row r="78" spans="1:20">
      <c r="G78" s="11"/>
    </row>
    <row r="79" spans="1:20">
      <c r="G79" s="11"/>
    </row>
    <row r="80" spans="1:20">
      <c r="G80" s="11"/>
    </row>
    <row r="81" spans="1:20" s="11" customFormat="1">
      <c r="F81" s="10"/>
      <c r="R81" s="8"/>
      <c r="S81" s="8"/>
      <c r="T81" s="8"/>
    </row>
    <row r="82" spans="1:20" s="11" customFormat="1">
      <c r="F82" s="10"/>
      <c r="R82" s="8"/>
      <c r="S82" s="8"/>
      <c r="T82" s="8"/>
    </row>
    <row r="83" spans="1:20" s="11" customFormat="1">
      <c r="F83" s="10"/>
      <c r="R83" s="8"/>
      <c r="S83" s="8"/>
      <c r="T83" s="8"/>
    </row>
    <row r="84" spans="1:20" s="11" customFormat="1">
      <c r="F84" s="10"/>
      <c r="R84" s="8"/>
      <c r="S84" s="8"/>
      <c r="T84" s="8"/>
    </row>
    <row r="85" spans="1:20" s="11" customFormat="1">
      <c r="F85" s="10"/>
      <c r="G85" s="10"/>
      <c r="H85" s="34"/>
      <c r="I85" s="34"/>
      <c r="J85" s="34"/>
      <c r="R85" s="8"/>
      <c r="S85" s="8"/>
      <c r="T85" s="8"/>
    </row>
    <row r="86" spans="1:20" s="11" customFormat="1" ht="13">
      <c r="A86" s="23"/>
      <c r="F86" s="10"/>
      <c r="G86" s="10"/>
      <c r="R86" s="8"/>
      <c r="S86" s="8"/>
      <c r="T86" s="8"/>
    </row>
    <row r="87" spans="1:20" s="11" customFormat="1">
      <c r="F87" s="35"/>
      <c r="R87" s="8"/>
      <c r="S87" s="8"/>
      <c r="T87" s="8"/>
    </row>
    <row r="88" spans="1:20" s="11" customFormat="1">
      <c r="F88" s="10"/>
      <c r="R88" s="8"/>
      <c r="S88" s="8"/>
      <c r="T88" s="8"/>
    </row>
    <row r="89" spans="1:20" s="11" customFormat="1">
      <c r="F89" s="10"/>
      <c r="R89" s="8"/>
      <c r="S89" s="8"/>
      <c r="T89" s="8"/>
    </row>
    <row r="90" spans="1:20" s="11" customFormat="1">
      <c r="F90" s="10"/>
      <c r="R90" s="8"/>
      <c r="S90" s="8"/>
      <c r="T90" s="8"/>
    </row>
    <row r="91" spans="1:20" s="11" customFormat="1">
      <c r="F91" s="10"/>
      <c r="R91" s="8"/>
      <c r="S91" s="8"/>
      <c r="T91" s="8"/>
    </row>
    <row r="92" spans="1:20" s="11" customFormat="1">
      <c r="F92" s="10"/>
      <c r="R92" s="8"/>
      <c r="S92" s="8"/>
      <c r="T92" s="8"/>
    </row>
    <row r="93" spans="1:20" s="11" customFormat="1">
      <c r="F93" s="10"/>
      <c r="R93" s="8"/>
      <c r="S93" s="8"/>
      <c r="T93" s="8"/>
    </row>
    <row r="94" spans="1:20" s="11" customFormat="1">
      <c r="F94" s="10"/>
      <c r="R94" s="8"/>
      <c r="S94" s="8"/>
      <c r="T94" s="8"/>
    </row>
    <row r="95" spans="1:20" s="11" customFormat="1">
      <c r="F95" s="10"/>
      <c r="R95" s="8"/>
      <c r="S95" s="8"/>
      <c r="T95" s="8"/>
    </row>
    <row r="96" spans="1:20" s="11" customFormat="1">
      <c r="F96" s="10"/>
      <c r="R96" s="8"/>
      <c r="S96" s="8"/>
      <c r="T96" s="8"/>
    </row>
    <row r="97" spans="1:20" s="11" customFormat="1">
      <c r="F97" s="10"/>
      <c r="R97" s="8"/>
      <c r="S97" s="8"/>
      <c r="T97" s="8"/>
    </row>
    <row r="98" spans="1:20" s="11" customFormat="1">
      <c r="F98" s="10"/>
      <c r="R98" s="8"/>
      <c r="S98" s="8"/>
      <c r="T98" s="8"/>
    </row>
    <row r="99" spans="1:20" s="11" customFormat="1">
      <c r="F99" s="10"/>
      <c r="R99" s="8"/>
      <c r="S99" s="8"/>
      <c r="T99" s="8"/>
    </row>
    <row r="100" spans="1:20" s="11" customFormat="1">
      <c r="F100" s="10"/>
      <c r="R100" s="8"/>
      <c r="S100" s="8"/>
      <c r="T100" s="8"/>
    </row>
    <row r="102" spans="1:20" s="11" customFormat="1" ht="13">
      <c r="A102" s="23"/>
      <c r="F102" s="10"/>
      <c r="G102" s="10"/>
      <c r="R102" s="8"/>
      <c r="S102" s="8"/>
      <c r="T102" s="8"/>
    </row>
    <row r="103" spans="1:20" s="11" customFormat="1">
      <c r="F103" s="35"/>
      <c r="G103" s="35"/>
      <c r="R103" s="8"/>
      <c r="S103" s="8"/>
      <c r="T103" s="8"/>
    </row>
    <row r="112" spans="1:20" s="11" customFormat="1">
      <c r="F112" s="10"/>
      <c r="G112" s="10"/>
      <c r="H112" s="34"/>
      <c r="I112" s="34"/>
      <c r="J112" s="34"/>
      <c r="R112" s="8"/>
      <c r="S112" s="8"/>
      <c r="T112" s="8"/>
    </row>
    <row r="114" spans="6:20" s="11" customFormat="1">
      <c r="F114" s="10"/>
      <c r="G114" s="10"/>
      <c r="H114" s="34"/>
      <c r="I114" s="34"/>
      <c r="J114" s="34"/>
      <c r="R114" s="8"/>
      <c r="S114" s="8"/>
      <c r="T114" s="8"/>
    </row>
    <row r="116" spans="6:20" s="11" customFormat="1">
      <c r="F116" s="10"/>
      <c r="G116" s="10"/>
      <c r="H116" s="34"/>
      <c r="I116" s="34"/>
      <c r="J116" s="34"/>
      <c r="R116" s="8"/>
      <c r="S116" s="8"/>
      <c r="T116" s="8"/>
    </row>
    <row r="118" spans="6:20" s="11" customFormat="1">
      <c r="F118" s="10"/>
      <c r="G118" s="10"/>
      <c r="H118" s="9"/>
      <c r="I118" s="9"/>
      <c r="J118" s="9"/>
      <c r="R118" s="8"/>
      <c r="S118" s="8"/>
      <c r="T118" s="8"/>
    </row>
    <row r="120" spans="6:20" s="11" customFormat="1">
      <c r="F120" s="36"/>
      <c r="G120" s="36"/>
      <c r="H120" s="37"/>
      <c r="I120" s="37"/>
      <c r="J120" s="37"/>
      <c r="R120" s="8"/>
      <c r="S120" s="8"/>
      <c r="T120" s="8"/>
    </row>
    <row r="121" spans="6:20" s="11" customFormat="1">
      <c r="F121" s="36"/>
      <c r="G121" s="36"/>
      <c r="H121" s="34"/>
      <c r="I121" s="34"/>
      <c r="J121" s="34"/>
      <c r="R121" s="8"/>
      <c r="S121" s="8"/>
      <c r="T121" s="8"/>
    </row>
    <row r="122" spans="6:20" s="11" customFormat="1">
      <c r="F122" s="36"/>
      <c r="G122" s="36"/>
      <c r="H122" s="34"/>
      <c r="I122" s="34"/>
      <c r="J122" s="34"/>
      <c r="R122" s="8"/>
      <c r="S122" s="8"/>
      <c r="T122" s="8"/>
    </row>
    <row r="123" spans="6:20" s="11" customFormat="1">
      <c r="F123" s="36"/>
      <c r="G123" s="36"/>
      <c r="H123" s="34"/>
      <c r="I123" s="34"/>
      <c r="J123" s="34"/>
      <c r="R123" s="8"/>
      <c r="S123" s="8"/>
      <c r="T123" s="8"/>
    </row>
    <row r="124" spans="6:20" s="11" customFormat="1">
      <c r="F124" s="36"/>
      <c r="G124" s="36"/>
      <c r="H124" s="34"/>
      <c r="I124" s="34"/>
      <c r="J124" s="34"/>
      <c r="R124" s="8"/>
      <c r="S124" s="8"/>
      <c r="T124" s="8"/>
    </row>
    <row r="125" spans="6:20" s="11" customFormat="1">
      <c r="F125" s="36"/>
      <c r="G125" s="36"/>
      <c r="H125" s="34"/>
      <c r="I125" s="34"/>
      <c r="J125" s="34"/>
      <c r="R125" s="8"/>
      <c r="S125" s="8"/>
      <c r="T125" s="8"/>
    </row>
    <row r="126" spans="6:20" s="11" customFormat="1">
      <c r="F126" s="36"/>
      <c r="G126" s="36"/>
      <c r="H126" s="34"/>
      <c r="I126" s="34"/>
      <c r="J126" s="34"/>
      <c r="R126" s="8"/>
      <c r="S126" s="8"/>
      <c r="T126" s="8"/>
    </row>
    <row r="127" spans="6:20" s="11" customFormat="1">
      <c r="F127" s="36"/>
      <c r="G127" s="36"/>
      <c r="R127" s="8"/>
      <c r="S127" s="8"/>
      <c r="T127" s="8"/>
    </row>
    <row r="128" spans="6:20" s="11" customFormat="1">
      <c r="F128" s="36"/>
      <c r="G128" s="36"/>
      <c r="R128" s="8"/>
      <c r="S128" s="8"/>
      <c r="T128" s="8"/>
    </row>
  </sheetData>
  <mergeCells count="5">
    <mergeCell ref="A1:D1"/>
    <mergeCell ref="B43:E43"/>
    <mergeCell ref="F43:I43"/>
    <mergeCell ref="J43:M43"/>
    <mergeCell ref="N43:Q43"/>
  </mergeCells>
  <phoneticPr fontId="1" type="noConversion"/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0"/>
  <sheetViews>
    <sheetView topLeftCell="A27" zoomScaleNormal="100" workbookViewId="0">
      <selection activeCell="L66" sqref="L66"/>
    </sheetView>
  </sheetViews>
  <sheetFormatPr defaultColWidth="9" defaultRowHeight="12.5"/>
  <cols>
    <col min="1" max="1" width="8.54296875" style="11" customWidth="1"/>
    <col min="2" max="2" width="6.81640625" style="11" customWidth="1"/>
    <col min="3" max="3" width="7.453125" style="11" customWidth="1"/>
    <col min="4" max="5" width="9.453125" style="11" customWidth="1"/>
    <col min="6" max="7" width="7.453125" style="10" customWidth="1"/>
    <col min="8" max="17" width="7.453125" style="11" customWidth="1"/>
    <col min="18" max="18" width="7.453125" style="8" customWidth="1"/>
    <col min="19" max="19" width="9.1796875" style="8" customWidth="1"/>
    <col min="20" max="20" width="7.453125" style="8" customWidth="1"/>
    <col min="21" max="16384" width="9" style="8"/>
  </cols>
  <sheetData>
    <row r="1" spans="1:15" ht="21" customHeight="1">
      <c r="A1" s="241" t="s">
        <v>56</v>
      </c>
      <c r="B1" s="241"/>
      <c r="C1" s="241"/>
      <c r="D1" s="241"/>
      <c r="E1" s="153">
        <v>0.85</v>
      </c>
      <c r="F1" s="10" t="s">
        <v>137</v>
      </c>
      <c r="G1" s="10">
        <v>8760</v>
      </c>
      <c r="H1" s="11" t="s">
        <v>138</v>
      </c>
      <c r="I1" s="11">
        <v>14112</v>
      </c>
      <c r="L1" s="9"/>
      <c r="M1" s="28"/>
      <c r="N1" s="28"/>
      <c r="O1" s="9"/>
    </row>
    <row r="2" spans="1:15" ht="13">
      <c r="A2" s="24"/>
      <c r="F2" s="12"/>
      <c r="G2" s="12"/>
      <c r="H2" s="23"/>
      <c r="I2" s="23"/>
      <c r="J2" s="23"/>
    </row>
    <row r="3" spans="1:15" ht="13">
      <c r="A3" s="24"/>
      <c r="F3" s="12"/>
      <c r="G3" s="12"/>
      <c r="H3" s="23"/>
      <c r="I3" s="23"/>
      <c r="J3" s="23"/>
    </row>
    <row r="4" spans="1:15" ht="13">
      <c r="A4" s="24"/>
      <c r="F4" s="12"/>
      <c r="G4" s="12"/>
      <c r="H4" s="23"/>
      <c r="I4" s="23"/>
      <c r="J4" s="23"/>
    </row>
    <row r="5" spans="1:15" ht="13">
      <c r="A5" s="24"/>
      <c r="F5" s="12"/>
      <c r="G5" s="12"/>
      <c r="H5" s="23"/>
      <c r="I5" s="23"/>
      <c r="J5" s="23"/>
    </row>
    <row r="6" spans="1:15" ht="13">
      <c r="A6" s="24"/>
      <c r="F6" s="12"/>
      <c r="G6" s="12"/>
      <c r="H6" s="23"/>
      <c r="I6" s="23"/>
      <c r="J6" s="23"/>
    </row>
    <row r="7" spans="1:15" ht="13">
      <c r="A7" s="24"/>
      <c r="F7" s="12"/>
      <c r="G7" s="12"/>
      <c r="H7" s="23"/>
      <c r="I7" s="23"/>
      <c r="J7" s="23"/>
    </row>
    <row r="8" spans="1:15" ht="13">
      <c r="A8" s="24"/>
      <c r="F8" s="12"/>
      <c r="G8" s="12"/>
      <c r="H8" s="23"/>
      <c r="I8" s="23"/>
      <c r="J8" s="23"/>
    </row>
    <row r="9" spans="1:15" ht="13">
      <c r="A9" s="24"/>
      <c r="F9" s="12"/>
      <c r="G9" s="12"/>
      <c r="H9" s="23"/>
      <c r="I9" s="23"/>
      <c r="J9" s="23"/>
    </row>
    <row r="10" spans="1:15" ht="13">
      <c r="A10" s="24"/>
      <c r="F10" s="12"/>
      <c r="G10" s="12"/>
      <c r="H10" s="23"/>
      <c r="I10" s="23"/>
      <c r="J10" s="23"/>
    </row>
    <row r="11" spans="1:15" ht="13">
      <c r="A11" s="24"/>
      <c r="F11" s="12"/>
      <c r="G11" s="12"/>
      <c r="H11" s="23"/>
      <c r="I11" s="23"/>
      <c r="J11" s="23"/>
    </row>
    <row r="12" spans="1:15" ht="13">
      <c r="A12" s="24"/>
      <c r="F12" s="12"/>
      <c r="G12" s="12"/>
      <c r="H12" s="23"/>
      <c r="I12" s="23"/>
      <c r="J12" s="23"/>
    </row>
    <row r="13" spans="1:15" ht="13">
      <c r="A13" s="24"/>
      <c r="F13" s="12"/>
      <c r="G13" s="12"/>
      <c r="H13" s="23"/>
      <c r="I13" s="23"/>
      <c r="J13" s="23"/>
    </row>
    <row r="14" spans="1:15" ht="13">
      <c r="A14" s="24"/>
      <c r="F14" s="12"/>
      <c r="G14" s="12"/>
      <c r="H14" s="23"/>
      <c r="I14" s="23"/>
      <c r="J14" s="23"/>
    </row>
    <row r="15" spans="1:15" ht="13">
      <c r="A15" s="24"/>
      <c r="F15" s="12"/>
      <c r="G15" s="12"/>
      <c r="H15" s="23"/>
      <c r="I15" s="23"/>
      <c r="J15" s="23"/>
    </row>
    <row r="16" spans="1:15" ht="13">
      <c r="A16" s="24"/>
      <c r="F16" s="12"/>
      <c r="G16" s="12"/>
      <c r="H16" s="23"/>
      <c r="I16" s="23"/>
      <c r="J16" s="23"/>
    </row>
    <row r="17" spans="1:10" ht="13">
      <c r="A17" s="24"/>
      <c r="F17" s="12"/>
      <c r="G17" s="12"/>
      <c r="H17" s="23"/>
      <c r="I17" s="23"/>
      <c r="J17" s="23"/>
    </row>
    <row r="18" spans="1:10" ht="13">
      <c r="A18" s="24"/>
      <c r="F18" s="12"/>
      <c r="G18" s="12"/>
      <c r="H18" s="23"/>
      <c r="I18" s="23"/>
      <c r="J18" s="23"/>
    </row>
    <row r="19" spans="1:10" ht="13">
      <c r="A19" s="24"/>
      <c r="F19" s="12"/>
      <c r="G19" s="12"/>
      <c r="H19" s="23"/>
      <c r="I19" s="23"/>
      <c r="J19" s="23"/>
    </row>
    <row r="20" spans="1:10" ht="13">
      <c r="A20" s="24"/>
      <c r="F20" s="12"/>
      <c r="G20" s="12"/>
      <c r="H20" s="23"/>
      <c r="I20" s="23"/>
      <c r="J20" s="23"/>
    </row>
    <row r="21" spans="1:10" ht="13">
      <c r="A21" s="24"/>
      <c r="F21" s="12"/>
      <c r="G21" s="12"/>
      <c r="H21" s="23"/>
      <c r="I21" s="23"/>
      <c r="J21" s="23"/>
    </row>
    <row r="22" spans="1:10" ht="13">
      <c r="A22" s="24"/>
      <c r="F22" s="12"/>
      <c r="G22" s="12"/>
      <c r="H22" s="23"/>
      <c r="I22" s="23"/>
      <c r="J22" s="23"/>
    </row>
    <row r="23" spans="1:10" ht="13">
      <c r="A23" s="24"/>
      <c r="F23" s="12"/>
      <c r="G23" s="12"/>
      <c r="H23" s="23"/>
      <c r="I23" s="23"/>
      <c r="J23" s="23"/>
    </row>
    <row r="24" spans="1:10" ht="13">
      <c r="A24" s="24"/>
      <c r="F24" s="12"/>
      <c r="G24" s="12"/>
      <c r="H24" s="23"/>
      <c r="I24" s="23"/>
      <c r="J24" s="23"/>
    </row>
    <row r="25" spans="1:10" ht="13">
      <c r="A25" s="24"/>
      <c r="F25" s="12"/>
      <c r="G25" s="12"/>
      <c r="H25" s="23"/>
      <c r="I25" s="23"/>
      <c r="J25" s="23"/>
    </row>
    <row r="26" spans="1:10" ht="13">
      <c r="A26" s="24"/>
      <c r="F26" s="12"/>
      <c r="G26" s="12"/>
      <c r="H26" s="23"/>
      <c r="I26" s="23"/>
      <c r="J26" s="23"/>
    </row>
    <row r="27" spans="1:10" ht="13">
      <c r="A27" s="24"/>
      <c r="F27" s="12"/>
      <c r="G27" s="12"/>
      <c r="H27" s="23"/>
      <c r="I27" s="23"/>
      <c r="J27" s="23"/>
    </row>
    <row r="28" spans="1:10" ht="13">
      <c r="A28" s="24"/>
      <c r="F28" s="12"/>
      <c r="G28" s="12"/>
      <c r="H28" s="23"/>
      <c r="I28" s="23"/>
      <c r="J28" s="23"/>
    </row>
    <row r="29" spans="1:10" ht="13">
      <c r="A29" s="24"/>
      <c r="F29" s="12"/>
      <c r="G29" s="12"/>
      <c r="H29" s="23"/>
      <c r="I29" s="23"/>
      <c r="J29" s="23"/>
    </row>
    <row r="30" spans="1:10" ht="13">
      <c r="A30" s="24"/>
      <c r="F30" s="12"/>
      <c r="G30" s="12"/>
      <c r="H30" s="23"/>
      <c r="I30" s="23"/>
      <c r="J30" s="23"/>
    </row>
    <row r="31" spans="1:10" ht="13">
      <c r="A31" s="24"/>
      <c r="F31" s="12"/>
      <c r="G31" s="12"/>
      <c r="H31" s="23"/>
      <c r="I31" s="23"/>
      <c r="J31" s="23"/>
    </row>
    <row r="32" spans="1:10" ht="13">
      <c r="A32" s="24"/>
      <c r="F32" s="12"/>
      <c r="G32" s="12"/>
      <c r="H32" s="23"/>
      <c r="I32" s="23"/>
      <c r="J32" s="23"/>
    </row>
    <row r="33" spans="1:20" ht="13">
      <c r="A33" s="24"/>
      <c r="F33" s="12"/>
      <c r="G33" s="12"/>
      <c r="H33" s="23"/>
      <c r="I33" s="23"/>
      <c r="J33" s="23"/>
    </row>
    <row r="34" spans="1:20" ht="13">
      <c r="A34" s="24"/>
      <c r="F34" s="12"/>
      <c r="G34" s="12"/>
      <c r="H34" s="23"/>
      <c r="I34" s="23"/>
      <c r="J34" s="23"/>
    </row>
    <row r="35" spans="1:20" ht="13">
      <c r="A35" s="24"/>
      <c r="F35" s="12"/>
      <c r="G35" s="12"/>
      <c r="H35" s="23"/>
      <c r="I35" s="23"/>
      <c r="J35" s="23"/>
    </row>
    <row r="36" spans="1:20" ht="13">
      <c r="A36" s="24"/>
      <c r="F36" s="12"/>
      <c r="G36" s="12"/>
      <c r="H36" s="23"/>
      <c r="I36" s="23"/>
      <c r="J36" s="23"/>
    </row>
    <row r="37" spans="1:20" ht="13">
      <c r="A37" s="24"/>
      <c r="F37" s="12"/>
      <c r="G37" s="12"/>
      <c r="H37" s="23"/>
      <c r="I37" s="23"/>
      <c r="J37" s="23"/>
    </row>
    <row r="38" spans="1:20" ht="13">
      <c r="A38" s="24"/>
      <c r="F38" s="12"/>
      <c r="G38" s="12"/>
      <c r="H38" s="23"/>
      <c r="I38" s="23"/>
      <c r="J38" s="23"/>
    </row>
    <row r="39" spans="1:20" ht="13">
      <c r="A39" s="24"/>
      <c r="F39" s="12"/>
      <c r="G39" s="12"/>
      <c r="H39" s="23"/>
      <c r="I39" s="23"/>
      <c r="J39" s="23"/>
    </row>
    <row r="40" spans="1:20" ht="13">
      <c r="A40" s="24"/>
      <c r="F40" s="12"/>
      <c r="G40" s="12"/>
      <c r="H40" s="23"/>
      <c r="I40" s="23"/>
      <c r="J40" s="23"/>
    </row>
    <row r="41" spans="1:20" ht="13">
      <c r="A41" s="24"/>
      <c r="F41" s="12"/>
      <c r="G41" s="12"/>
      <c r="H41" s="23"/>
      <c r="I41" s="23"/>
      <c r="J41" s="23"/>
    </row>
    <row r="42" spans="1:20" ht="13">
      <c r="A42" s="24"/>
      <c r="F42" s="12"/>
      <c r="G42" s="12"/>
      <c r="H42" s="23"/>
      <c r="I42" s="23"/>
      <c r="J42" s="23"/>
    </row>
    <row r="43" spans="1:20" s="18" customFormat="1" ht="25.5" customHeight="1">
      <c r="A43" s="25"/>
      <c r="B43" s="242" t="s">
        <v>31</v>
      </c>
      <c r="C43" s="242"/>
      <c r="D43" s="242"/>
      <c r="E43" s="242"/>
      <c r="F43" s="242" t="s">
        <v>143</v>
      </c>
      <c r="G43" s="242"/>
      <c r="H43" s="242"/>
      <c r="I43" s="242"/>
      <c r="J43" s="242" t="s">
        <v>140</v>
      </c>
      <c r="K43" s="242"/>
      <c r="L43" s="242"/>
      <c r="M43" s="242"/>
      <c r="N43" s="242" t="s">
        <v>36</v>
      </c>
      <c r="O43" s="242"/>
      <c r="P43" s="242"/>
      <c r="Q43" s="242"/>
    </row>
    <row r="44" spans="1:20" s="15" customFormat="1" ht="112.5" customHeight="1">
      <c r="A44" s="49" t="s">
        <v>55</v>
      </c>
      <c r="B44" s="19" t="s">
        <v>34</v>
      </c>
      <c r="C44" s="19" t="s">
        <v>35</v>
      </c>
      <c r="D44" s="19" t="s">
        <v>32</v>
      </c>
      <c r="E44" s="19" t="s">
        <v>33</v>
      </c>
      <c r="F44" s="19" t="s">
        <v>112</v>
      </c>
      <c r="G44" s="19" t="s">
        <v>113</v>
      </c>
      <c r="H44" s="19" t="s">
        <v>114</v>
      </c>
      <c r="I44" s="19" t="s">
        <v>115</v>
      </c>
      <c r="J44" s="19" t="s">
        <v>34</v>
      </c>
      <c r="K44" s="19" t="s">
        <v>35</v>
      </c>
      <c r="L44" s="19" t="s">
        <v>32</v>
      </c>
      <c r="M44" s="19" t="s">
        <v>33</v>
      </c>
      <c r="N44" s="19" t="s">
        <v>34</v>
      </c>
      <c r="O44" s="19" t="s">
        <v>35</v>
      </c>
      <c r="P44" s="19" t="s">
        <v>32</v>
      </c>
      <c r="Q44" s="19" t="s">
        <v>33</v>
      </c>
      <c r="R44" s="14"/>
      <c r="S44" s="13"/>
      <c r="T44" s="14"/>
    </row>
    <row r="45" spans="1:20" ht="14.5">
      <c r="A45" s="26">
        <v>-5</v>
      </c>
      <c r="B45" s="43">
        <v>606.19201699999996</v>
      </c>
      <c r="C45" s="43">
        <v>3340.1879880000001</v>
      </c>
      <c r="D45" s="43">
        <v>673.64398200000005</v>
      </c>
      <c r="E45" s="43">
        <v>3337.5600589999999</v>
      </c>
      <c r="F45" s="122"/>
      <c r="G45" s="120"/>
      <c r="H45" s="120"/>
      <c r="I45" s="120"/>
      <c r="J45" s="44"/>
      <c r="K45" s="45"/>
      <c r="L45" s="45"/>
      <c r="M45" s="46"/>
      <c r="N45" s="46"/>
      <c r="O45" s="48"/>
      <c r="P45" s="48"/>
      <c r="Q45" s="46"/>
      <c r="R45" s="16"/>
      <c r="S45" s="16"/>
      <c r="T45" s="16"/>
    </row>
    <row r="46" spans="1:20" ht="14.5">
      <c r="A46" s="26">
        <v>-4</v>
      </c>
      <c r="B46" s="43">
        <v>1405.104004</v>
      </c>
      <c r="C46" s="43">
        <v>3809.7241210000002</v>
      </c>
      <c r="D46" s="43">
        <v>1570.6679690000001</v>
      </c>
      <c r="E46" s="43">
        <v>3853.5239259999998</v>
      </c>
      <c r="F46" s="122"/>
      <c r="G46" s="45"/>
      <c r="H46" s="45"/>
      <c r="I46" s="46"/>
      <c r="J46" s="44"/>
      <c r="K46" s="45"/>
      <c r="L46" s="45"/>
      <c r="M46" s="46"/>
      <c r="N46" s="46"/>
      <c r="O46" s="48"/>
      <c r="P46" s="48"/>
      <c r="Q46" s="46"/>
      <c r="R46" s="16"/>
      <c r="S46" s="16"/>
      <c r="T46" s="16"/>
    </row>
    <row r="47" spans="1:20" ht="14.5">
      <c r="A47" s="26">
        <v>-3</v>
      </c>
      <c r="B47" s="43">
        <v>2179.4880370000001</v>
      </c>
      <c r="C47" s="43">
        <v>4206.5517579999996</v>
      </c>
      <c r="D47" s="43">
        <v>2464.1879880000001</v>
      </c>
      <c r="E47" s="43">
        <v>4332.6958009999998</v>
      </c>
      <c r="F47" s="122"/>
      <c r="G47" s="45"/>
      <c r="H47" s="45"/>
      <c r="I47" s="45"/>
      <c r="J47" s="44"/>
      <c r="K47" s="45"/>
      <c r="L47" s="45"/>
      <c r="M47" s="45"/>
      <c r="N47" s="46"/>
      <c r="O47" s="48"/>
      <c r="P47" s="48"/>
      <c r="Q47" s="46"/>
      <c r="R47" s="16"/>
      <c r="S47" s="16"/>
      <c r="T47" s="16"/>
    </row>
    <row r="48" spans="1:20" ht="13.5">
      <c r="A48" s="26">
        <v>-2</v>
      </c>
      <c r="B48" s="43">
        <v>2741.8798830000001</v>
      </c>
      <c r="C48" s="43">
        <v>4567.4638670000004</v>
      </c>
      <c r="D48" s="43">
        <v>3084.3959960000002</v>
      </c>
      <c r="E48" s="43">
        <v>4749.671875</v>
      </c>
      <c r="F48" s="122"/>
      <c r="G48" s="45"/>
      <c r="H48" s="45"/>
      <c r="I48" s="45"/>
      <c r="J48" s="45">
        <v>2423</v>
      </c>
      <c r="K48" s="43">
        <f>G48-251</f>
        <v>-251</v>
      </c>
      <c r="L48" s="43">
        <v>3205</v>
      </c>
      <c r="M48" s="43">
        <v>4583</v>
      </c>
      <c r="N48" s="46"/>
      <c r="O48" s="48"/>
      <c r="P48" s="48"/>
      <c r="Q48" s="46"/>
      <c r="R48" s="16"/>
      <c r="S48" s="16"/>
      <c r="T48" s="16"/>
    </row>
    <row r="49" spans="1:20" ht="13.5">
      <c r="A49" s="26">
        <v>-1</v>
      </c>
      <c r="B49" s="43">
        <v>3213.1679690000001</v>
      </c>
      <c r="C49" s="43">
        <v>4972.1757809999999</v>
      </c>
      <c r="D49" s="43">
        <v>3635.3999020000001</v>
      </c>
      <c r="E49" s="43">
        <v>5243.7358400000003</v>
      </c>
      <c r="F49" s="122"/>
      <c r="G49" s="45"/>
      <c r="H49" s="45"/>
      <c r="I49" s="45"/>
      <c r="J49" s="45">
        <v>2891</v>
      </c>
      <c r="K49" s="43">
        <v>4723</v>
      </c>
      <c r="L49" s="43">
        <v>3739</v>
      </c>
      <c r="M49" s="43">
        <v>5054</v>
      </c>
      <c r="N49" s="46"/>
      <c r="O49" s="48"/>
      <c r="P49" s="48"/>
      <c r="Q49" s="46"/>
      <c r="R49" s="16"/>
      <c r="S49" s="16"/>
      <c r="T49" s="16"/>
    </row>
    <row r="50" spans="1:20" ht="13.5">
      <c r="A50" s="26">
        <v>0</v>
      </c>
      <c r="B50" s="43">
        <v>3647.6640630000002</v>
      </c>
      <c r="C50" s="43">
        <v>5510.9160160000001</v>
      </c>
      <c r="D50" s="43">
        <v>4184.6518550000001</v>
      </c>
      <c r="E50" s="43">
        <v>5870.076172</v>
      </c>
      <c r="F50" s="122"/>
      <c r="G50" s="45"/>
      <c r="H50" s="45"/>
      <c r="I50" s="45"/>
      <c r="J50" s="45">
        <v>3334</v>
      </c>
      <c r="K50" s="43">
        <v>5264</v>
      </c>
      <c r="L50" s="43">
        <v>4263</v>
      </c>
      <c r="M50" s="43">
        <v>5583</v>
      </c>
      <c r="N50" s="46"/>
      <c r="O50" s="48"/>
      <c r="P50" s="48"/>
      <c r="Q50" s="46"/>
      <c r="R50" s="16"/>
      <c r="S50" s="16"/>
      <c r="T50" s="16"/>
    </row>
    <row r="51" spans="1:20" ht="13.5">
      <c r="A51" s="26">
        <v>1</v>
      </c>
      <c r="B51" s="43">
        <v>4054.1279300000001</v>
      </c>
      <c r="C51" s="43">
        <v>6180.1801759999998</v>
      </c>
      <c r="D51" s="43">
        <v>4719.0122069999998</v>
      </c>
      <c r="E51" s="43">
        <v>6584.8920900000003</v>
      </c>
      <c r="F51" s="122"/>
      <c r="G51" s="45"/>
      <c r="H51" s="45"/>
      <c r="I51" s="46"/>
      <c r="J51" s="45">
        <v>3738</v>
      </c>
      <c r="K51" s="158">
        <f>G51-251</f>
        <v>-251</v>
      </c>
      <c r="L51" s="158">
        <v>4820</v>
      </c>
      <c r="M51" s="158">
        <v>6297</v>
      </c>
      <c r="N51" s="46"/>
      <c r="O51" s="48"/>
      <c r="P51" s="48"/>
      <c r="Q51" s="46"/>
      <c r="R51" s="16"/>
      <c r="S51" s="16"/>
      <c r="T51" s="16"/>
    </row>
    <row r="52" spans="1:20" ht="13.5">
      <c r="A52" s="26">
        <v>2</v>
      </c>
      <c r="B52" s="43">
        <v>4396.6440430000002</v>
      </c>
      <c r="C52" s="43">
        <v>6888.8637699999999</v>
      </c>
      <c r="D52" s="43">
        <v>5398.7880859999996</v>
      </c>
      <c r="E52" s="43">
        <v>7292.7001950000003</v>
      </c>
      <c r="F52" s="122"/>
      <c r="G52" s="45"/>
      <c r="H52" s="45"/>
      <c r="I52" s="46"/>
      <c r="J52" s="45">
        <v>4073</v>
      </c>
      <c r="K52" s="158">
        <v>6712</v>
      </c>
      <c r="L52" s="158">
        <v>5455</v>
      </c>
      <c r="M52" s="158">
        <v>6969</v>
      </c>
      <c r="N52" s="46"/>
      <c r="O52" s="48"/>
      <c r="P52" s="48"/>
      <c r="Q52" s="46"/>
      <c r="R52" s="16"/>
      <c r="S52" s="16"/>
      <c r="T52" s="16"/>
    </row>
    <row r="53" spans="1:20" ht="13.5">
      <c r="A53" s="26">
        <v>3</v>
      </c>
      <c r="B53" s="43">
        <v>4750.5478519999997</v>
      </c>
      <c r="C53" s="43">
        <v>7531.8481449999999</v>
      </c>
      <c r="D53" s="43">
        <v>6426.3359380000002</v>
      </c>
      <c r="E53" s="43">
        <v>7912.908203</v>
      </c>
      <c r="F53" s="122"/>
      <c r="G53" s="45"/>
      <c r="H53" s="45"/>
      <c r="I53" s="46"/>
      <c r="J53" s="45">
        <v>4430</v>
      </c>
      <c r="K53" s="158">
        <v>7289</v>
      </c>
      <c r="L53" s="159">
        <v>6456</v>
      </c>
      <c r="M53" s="158">
        <v>7453</v>
      </c>
      <c r="N53" s="46"/>
      <c r="O53" s="48"/>
      <c r="P53" s="48"/>
      <c r="Q53" s="46"/>
      <c r="R53" s="16"/>
      <c r="S53" s="16"/>
      <c r="T53" s="16"/>
    </row>
    <row r="54" spans="1:20" ht="13.5">
      <c r="A54" s="26">
        <v>4</v>
      </c>
      <c r="B54" s="43">
        <v>5213.076172</v>
      </c>
      <c r="C54" s="43">
        <v>8062.7041019999997</v>
      </c>
      <c r="D54" s="43">
        <v>7500.3120120000003</v>
      </c>
      <c r="E54" s="43">
        <v>8368.4277340000008</v>
      </c>
      <c r="F54" s="122"/>
      <c r="G54" s="45"/>
      <c r="H54" s="45"/>
      <c r="I54" s="46"/>
      <c r="J54" s="45">
        <v>4891</v>
      </c>
      <c r="K54" s="158">
        <v>7753</v>
      </c>
      <c r="L54" s="159">
        <v>7503</v>
      </c>
      <c r="M54" s="158">
        <v>7996</v>
      </c>
      <c r="N54" s="46"/>
      <c r="O54" s="48"/>
      <c r="P54" s="48"/>
      <c r="Q54" s="46"/>
      <c r="R54" s="16"/>
      <c r="S54" s="16"/>
      <c r="T54" s="16"/>
    </row>
    <row r="55" spans="1:20" ht="13.5">
      <c r="A55" s="26">
        <v>5</v>
      </c>
      <c r="B55" s="43">
        <v>5801.748047</v>
      </c>
      <c r="C55" s="43">
        <v>8447.2675780000009</v>
      </c>
      <c r="D55" s="43">
        <v>8238.7802730000003</v>
      </c>
      <c r="E55" s="43">
        <v>8611.9560550000006</v>
      </c>
      <c r="F55" s="122"/>
      <c r="G55" s="45"/>
      <c r="H55" s="45"/>
      <c r="I55" s="46"/>
      <c r="J55" s="45">
        <v>5483</v>
      </c>
      <c r="K55" s="158">
        <v>8232</v>
      </c>
      <c r="L55" s="159">
        <v>8107</v>
      </c>
      <c r="M55" s="158">
        <v>8321</v>
      </c>
      <c r="N55" s="46"/>
      <c r="O55" s="48"/>
      <c r="P55" s="48"/>
      <c r="Q55" s="46"/>
      <c r="R55" s="16"/>
      <c r="S55" s="16"/>
      <c r="T55" s="16"/>
    </row>
    <row r="56" spans="1:20" ht="13.5">
      <c r="A56" s="26">
        <v>6</v>
      </c>
      <c r="B56" s="43">
        <v>6446.4838870000003</v>
      </c>
      <c r="C56" s="43">
        <v>8633.8564449999994</v>
      </c>
      <c r="D56" s="43">
        <v>8623.34375</v>
      </c>
      <c r="E56" s="43">
        <v>8730.2158199999994</v>
      </c>
      <c r="F56" s="122"/>
      <c r="G56" s="45"/>
      <c r="H56" s="45"/>
      <c r="I56" s="46"/>
      <c r="J56" s="45">
        <v>6129</v>
      </c>
      <c r="K56" s="158">
        <v>8525</v>
      </c>
      <c r="L56" s="158">
        <v>8425</v>
      </c>
      <c r="M56" s="158">
        <v>8634</v>
      </c>
      <c r="N56" s="46"/>
      <c r="O56" s="48"/>
      <c r="P56" s="48"/>
      <c r="Q56" s="46"/>
      <c r="R56" s="16"/>
      <c r="S56" s="16"/>
      <c r="T56" s="16"/>
    </row>
    <row r="57" spans="1:20" ht="13.5">
      <c r="A57" s="26">
        <v>7</v>
      </c>
      <c r="B57" s="43">
        <v>7164.8041990000002</v>
      </c>
      <c r="C57" s="43">
        <v>8726.7119139999995</v>
      </c>
      <c r="D57" s="43">
        <v>8730.2158199999994</v>
      </c>
      <c r="E57" s="43">
        <v>8756.4960940000001</v>
      </c>
      <c r="F57" s="122"/>
      <c r="G57" s="45"/>
      <c r="H57" s="45"/>
      <c r="I57" s="46"/>
      <c r="J57" s="45">
        <v>6841</v>
      </c>
      <c r="K57" s="158">
        <v>8612</v>
      </c>
      <c r="L57" s="158">
        <v>8587</v>
      </c>
      <c r="M57" s="158">
        <v>8718</v>
      </c>
      <c r="N57" s="46"/>
      <c r="O57" s="48"/>
      <c r="P57" s="48"/>
      <c r="Q57" s="46"/>
      <c r="R57" s="16"/>
      <c r="S57" s="16"/>
      <c r="T57" s="16"/>
    </row>
    <row r="58" spans="1:20" ht="13.5">
      <c r="A58" s="26">
        <v>8</v>
      </c>
      <c r="B58" s="43">
        <v>7779.7558589999999</v>
      </c>
      <c r="C58" s="43">
        <v>8750.3642579999996</v>
      </c>
      <c r="D58" s="43">
        <v>8752.9921880000002</v>
      </c>
      <c r="E58" s="43">
        <v>8757.3720699999994</v>
      </c>
      <c r="F58" s="122"/>
      <c r="G58" s="45"/>
      <c r="H58" s="45"/>
      <c r="I58" s="43"/>
      <c r="J58" s="45">
        <v>7458</v>
      </c>
      <c r="K58" s="158">
        <v>8685</v>
      </c>
      <c r="L58" s="158">
        <v>8615</v>
      </c>
      <c r="M58" s="158">
        <v>8741</v>
      </c>
      <c r="N58" s="46"/>
      <c r="O58" s="48"/>
      <c r="P58" s="48"/>
      <c r="Q58" s="46"/>
      <c r="R58" s="16"/>
      <c r="S58" s="16"/>
      <c r="T58" s="16"/>
    </row>
    <row r="59" spans="1:20" ht="13.5">
      <c r="A59" s="26">
        <v>9</v>
      </c>
      <c r="B59" s="43">
        <v>8256.2998050000006</v>
      </c>
      <c r="C59" s="43">
        <v>8760</v>
      </c>
      <c r="D59" s="43">
        <v>8760</v>
      </c>
      <c r="E59" s="43">
        <v>8760</v>
      </c>
      <c r="F59" s="122"/>
      <c r="G59" s="45"/>
      <c r="H59" s="45"/>
      <c r="I59" s="43"/>
      <c r="J59" s="45">
        <v>7966</v>
      </c>
      <c r="K59" s="158">
        <v>8734</v>
      </c>
      <c r="L59" s="158">
        <v>8662</v>
      </c>
      <c r="M59" s="158">
        <v>8757</v>
      </c>
      <c r="N59" s="46"/>
      <c r="O59" s="48"/>
      <c r="P59" s="48"/>
      <c r="Q59" s="46"/>
      <c r="R59" s="16"/>
      <c r="S59" s="16"/>
      <c r="T59" s="16"/>
    </row>
    <row r="60" spans="1:20" ht="13.5">
      <c r="A60" s="26">
        <v>10</v>
      </c>
      <c r="B60" s="43">
        <v>8534.8681639999995</v>
      </c>
      <c r="C60" s="43">
        <v>8760</v>
      </c>
      <c r="D60" s="43">
        <v>8760</v>
      </c>
      <c r="E60" s="43">
        <v>8760</v>
      </c>
      <c r="F60" s="122"/>
      <c r="G60" s="45"/>
      <c r="H60" s="45"/>
      <c r="I60" s="43"/>
      <c r="J60" s="45">
        <v>8267</v>
      </c>
      <c r="K60" s="158">
        <v>8751</v>
      </c>
      <c r="L60" s="158">
        <v>8748</v>
      </c>
      <c r="M60" s="158">
        <v>8760</v>
      </c>
      <c r="N60" s="46"/>
      <c r="O60" s="48"/>
      <c r="P60" s="48"/>
      <c r="Q60" s="46"/>
      <c r="R60" s="16"/>
      <c r="S60" s="16"/>
      <c r="T60" s="16"/>
    </row>
    <row r="61" spans="1:20" ht="13.5">
      <c r="A61" s="26">
        <v>11</v>
      </c>
      <c r="B61" s="43">
        <v>8675.0283199999994</v>
      </c>
      <c r="C61" s="43">
        <v>8760</v>
      </c>
      <c r="D61" s="43">
        <v>8760</v>
      </c>
      <c r="E61" s="43">
        <v>8760</v>
      </c>
      <c r="F61" s="122"/>
      <c r="G61" s="45"/>
      <c r="H61" s="45"/>
      <c r="I61" s="43"/>
      <c r="J61" s="45">
        <v>8542</v>
      </c>
      <c r="K61" s="43">
        <v>8759</v>
      </c>
      <c r="L61" s="43">
        <v>8760</v>
      </c>
      <c r="M61" s="43">
        <v>8760</v>
      </c>
      <c r="N61" s="46"/>
      <c r="O61" s="48"/>
      <c r="P61" s="48"/>
      <c r="Q61" s="46"/>
      <c r="R61" s="16"/>
      <c r="S61" s="16"/>
      <c r="T61" s="16"/>
    </row>
    <row r="62" spans="1:20" ht="13.5">
      <c r="A62" s="26">
        <v>12</v>
      </c>
      <c r="B62" s="43">
        <v>8732.84375</v>
      </c>
      <c r="C62" s="43">
        <v>8760</v>
      </c>
      <c r="D62" s="43">
        <v>8760</v>
      </c>
      <c r="E62" s="43">
        <v>8760</v>
      </c>
      <c r="F62" s="43"/>
      <c r="G62" s="45"/>
      <c r="H62" s="45"/>
      <c r="I62" s="43"/>
      <c r="J62" s="45">
        <v>8638</v>
      </c>
      <c r="K62" s="43">
        <v>8760</v>
      </c>
      <c r="L62" s="43">
        <v>8760</v>
      </c>
      <c r="M62" s="43">
        <v>8760</v>
      </c>
      <c r="N62" s="46"/>
      <c r="O62" s="48"/>
      <c r="P62" s="48"/>
      <c r="Q62" s="46"/>
      <c r="R62" s="16"/>
      <c r="S62" s="16"/>
      <c r="T62" s="16"/>
    </row>
    <row r="63" spans="1:20" ht="13.5">
      <c r="A63" s="26">
        <v>13</v>
      </c>
      <c r="B63" s="43">
        <v>8755.6201170000004</v>
      </c>
      <c r="C63" s="43">
        <v>8760</v>
      </c>
      <c r="D63" s="43">
        <v>8760</v>
      </c>
      <c r="E63" s="43">
        <v>8760</v>
      </c>
      <c r="F63" s="43"/>
      <c r="G63" s="45"/>
      <c r="H63" s="45"/>
      <c r="I63" s="43"/>
      <c r="J63" s="45">
        <v>8689</v>
      </c>
      <c r="K63" s="43">
        <v>8760</v>
      </c>
      <c r="L63" s="43">
        <v>8760</v>
      </c>
      <c r="M63" s="43">
        <v>8760</v>
      </c>
      <c r="N63" s="46"/>
      <c r="O63" s="48"/>
      <c r="P63" s="48"/>
      <c r="Q63" s="46"/>
      <c r="R63" s="16"/>
      <c r="S63" s="16"/>
      <c r="T63" s="16"/>
    </row>
    <row r="64" spans="1:20" ht="13.5">
      <c r="A64" s="26">
        <v>14</v>
      </c>
      <c r="B64" s="43">
        <v>8759.1240230000003</v>
      </c>
      <c r="C64" s="43">
        <v>8760</v>
      </c>
      <c r="D64" s="43">
        <v>8760</v>
      </c>
      <c r="E64" s="43">
        <v>8760</v>
      </c>
      <c r="F64" s="43"/>
      <c r="G64" s="45"/>
      <c r="H64" s="45"/>
      <c r="I64" s="43"/>
      <c r="J64" s="45">
        <v>8723</v>
      </c>
      <c r="K64" s="43">
        <v>8760</v>
      </c>
      <c r="L64" s="43">
        <v>8760</v>
      </c>
      <c r="M64" s="43">
        <v>8760</v>
      </c>
      <c r="N64" s="46"/>
      <c r="O64" s="48"/>
      <c r="P64" s="48"/>
      <c r="Q64" s="46"/>
      <c r="R64" s="16"/>
      <c r="S64" s="16"/>
      <c r="T64" s="16"/>
    </row>
    <row r="65" spans="1:20" ht="13.5">
      <c r="A65" s="26">
        <v>15</v>
      </c>
      <c r="B65" s="43">
        <v>8759.1240230000003</v>
      </c>
      <c r="C65" s="43">
        <v>8760</v>
      </c>
      <c r="D65" s="43">
        <v>8760</v>
      </c>
      <c r="E65" s="43">
        <v>8760</v>
      </c>
      <c r="F65" s="43"/>
      <c r="G65" s="45"/>
      <c r="H65" s="45"/>
      <c r="I65" s="43"/>
      <c r="J65" s="45">
        <v>8758</v>
      </c>
      <c r="K65" s="43">
        <v>8760</v>
      </c>
      <c r="L65" s="43">
        <v>8760</v>
      </c>
      <c r="M65" s="43">
        <v>8760</v>
      </c>
      <c r="N65" s="46"/>
      <c r="O65" s="48"/>
      <c r="P65" s="48"/>
      <c r="Q65" s="46"/>
      <c r="R65" s="16"/>
      <c r="S65" s="16"/>
      <c r="T65" s="16"/>
    </row>
    <row r="66" spans="1:20" ht="13.5">
      <c r="A66" s="26">
        <v>16</v>
      </c>
      <c r="B66" s="43">
        <v>8760</v>
      </c>
      <c r="C66" s="43">
        <v>8760</v>
      </c>
      <c r="D66" s="43">
        <v>8760</v>
      </c>
      <c r="E66" s="43">
        <v>8760</v>
      </c>
      <c r="F66" s="43"/>
      <c r="G66" s="45"/>
      <c r="H66" s="45"/>
      <c r="I66" s="43"/>
      <c r="J66" s="45">
        <v>8760</v>
      </c>
      <c r="K66" s="43">
        <v>8760</v>
      </c>
      <c r="L66" s="43">
        <v>8760</v>
      </c>
      <c r="M66" s="43">
        <v>8760</v>
      </c>
      <c r="N66" s="46"/>
      <c r="O66" s="48"/>
      <c r="P66" s="48"/>
      <c r="Q66" s="46"/>
      <c r="R66" s="16"/>
      <c r="S66" s="16"/>
      <c r="T66" s="16"/>
    </row>
    <row r="67" spans="1:20" ht="13.5">
      <c r="A67" s="26">
        <v>17</v>
      </c>
      <c r="B67" s="43">
        <v>8760</v>
      </c>
      <c r="C67" s="43">
        <v>8760</v>
      </c>
      <c r="D67" s="43">
        <v>8760</v>
      </c>
      <c r="E67" s="43">
        <v>8760</v>
      </c>
      <c r="F67" s="43"/>
      <c r="G67" s="45"/>
      <c r="H67" s="45"/>
      <c r="I67" s="43"/>
      <c r="J67" s="45"/>
      <c r="K67" s="43"/>
      <c r="L67" s="43"/>
      <c r="M67" s="43"/>
      <c r="N67" s="46"/>
      <c r="O67" s="48"/>
      <c r="P67" s="48"/>
      <c r="Q67" s="46"/>
      <c r="R67" s="16"/>
      <c r="S67" s="16"/>
      <c r="T67" s="16"/>
    </row>
    <row r="68" spans="1:20" ht="13.5">
      <c r="A68" s="26">
        <v>18</v>
      </c>
      <c r="B68" s="43">
        <v>8760</v>
      </c>
      <c r="C68" s="43">
        <v>8760</v>
      </c>
      <c r="D68" s="43">
        <v>8760</v>
      </c>
      <c r="E68" s="43">
        <v>8760</v>
      </c>
      <c r="F68" s="43"/>
      <c r="G68" s="45"/>
      <c r="H68" s="45"/>
      <c r="I68" s="43"/>
      <c r="J68" s="45"/>
      <c r="K68" s="43"/>
      <c r="L68" s="43"/>
      <c r="M68" s="43"/>
      <c r="N68" s="46"/>
      <c r="O68" s="48"/>
      <c r="P68" s="48"/>
      <c r="Q68" s="46"/>
      <c r="R68" s="16"/>
      <c r="S68" s="16"/>
      <c r="T68" s="16"/>
    </row>
    <row r="69" spans="1:20" ht="13.5">
      <c r="A69" s="26">
        <v>19</v>
      </c>
      <c r="B69" s="43">
        <v>8760</v>
      </c>
      <c r="C69" s="43">
        <v>8760</v>
      </c>
      <c r="D69" s="43">
        <v>8760</v>
      </c>
      <c r="E69" s="43">
        <v>8760</v>
      </c>
      <c r="F69" s="43"/>
      <c r="G69" s="45"/>
      <c r="H69" s="45"/>
      <c r="I69" s="43"/>
      <c r="J69" s="45"/>
      <c r="K69" s="43"/>
      <c r="L69" s="43"/>
      <c r="M69" s="43"/>
      <c r="N69" s="46"/>
      <c r="O69" s="48"/>
      <c r="P69" s="48"/>
      <c r="Q69" s="46"/>
      <c r="R69" s="16"/>
      <c r="S69" s="16"/>
      <c r="T69" s="16"/>
    </row>
    <row r="70" spans="1:20" ht="13.5">
      <c r="A70" s="26"/>
      <c r="B70" s="20"/>
      <c r="C70" s="20"/>
      <c r="D70" s="20"/>
      <c r="E70" s="20"/>
      <c r="F70" s="20"/>
      <c r="G70" s="22"/>
      <c r="H70" s="22"/>
      <c r="I70" s="20"/>
      <c r="J70" s="20"/>
      <c r="K70" s="20"/>
      <c r="L70" s="20"/>
      <c r="M70" s="21"/>
      <c r="N70" s="21"/>
      <c r="O70" s="29"/>
      <c r="P70" s="29"/>
      <c r="Q70" s="21"/>
      <c r="R70" s="16"/>
      <c r="S70" s="16"/>
      <c r="T70" s="16"/>
    </row>
    <row r="71" spans="1:20">
      <c r="A71" s="30"/>
      <c r="B71" s="30"/>
      <c r="C71" s="30"/>
      <c r="D71" s="30"/>
      <c r="E71" s="30"/>
      <c r="F71" s="30"/>
      <c r="G71" s="31"/>
      <c r="H71" s="31"/>
      <c r="I71" s="31"/>
      <c r="J71" s="31"/>
      <c r="K71" s="30"/>
      <c r="L71" s="31"/>
      <c r="M71" s="31"/>
      <c r="N71" s="31"/>
      <c r="O71" s="31"/>
      <c r="P71" s="31"/>
      <c r="Q71" s="30"/>
      <c r="R71" s="17"/>
      <c r="S71" s="17"/>
      <c r="T71" s="17"/>
    </row>
    <row r="72" spans="1:20">
      <c r="A72" s="27"/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22"/>
    </row>
    <row r="73" spans="1:20" s="42" customFormat="1" ht="37.5">
      <c r="A73" s="39" t="s">
        <v>37</v>
      </c>
      <c r="B73" s="40">
        <v>7.4572648864790398</v>
      </c>
      <c r="C73" s="40">
        <v>2.86648486598139</v>
      </c>
      <c r="D73" s="40">
        <v>3.9494290298314398</v>
      </c>
      <c r="E73" s="40">
        <v>2.2471748236440101</v>
      </c>
      <c r="F73" s="40"/>
      <c r="G73" s="40"/>
      <c r="H73" s="40"/>
      <c r="I73" s="40"/>
      <c r="J73" s="40">
        <f>IF(OR(MIN(J$45:J$69)&gt;$E1*$G$1,SUM(J$45:J$69)=0),"",(LOG10(($E1*$G$1)/INDEX(J$45:J$69,MATCH($E1*$G$1,J$45:J$69)))/LOG10(INDEX(J$45:J$69,MATCH($E1*$G$1,J$45:J$69))/INDEX(J$45:J$69,1+MATCH($E1*$G$1,J$45:J$69))))*(INDEX($A$45:$A$69,MATCH($E1*$G$1,J$45:J$69))-INDEX($A$45:$A$69,1+MATCH($E1*$G$1,J$45:J$69)))+INDEX($A$45:$A$69,MATCH($E1*$G$1,J$45:J$69)))</f>
        <v>7.9813521295613423</v>
      </c>
      <c r="K73" s="40">
        <f t="shared" ref="K73:M73" si="0">IF(OR(MIN(K$45:K$69)&gt;$E1*$G$1,SUM(K$45:K$69)=0),"",(LOG10(($E1*$G$1)/INDEX(K$45:K$69,MATCH($E1*$G$1,K$45:K$69)))/LOG10(INDEX(K$45:K$69,MATCH($E1*$G$1,K$45:K$69))/INDEX(K$45:K$69,1+MATCH($E1*$G$1,K$45:K$69))))*(INDEX($A$45:$A$69,MATCH($E1*$G$1,K$45:K$69))-INDEX($A$45:$A$69,1+MATCH($E1*$G$1,K$45:K$69)))+INDEX($A$45:$A$69,MATCH($E1*$G$1,K$45:K$69)))</f>
        <v>3.3453152401156561</v>
      </c>
      <c r="L73" s="40">
        <f t="shared" si="0"/>
        <v>3.9492593492300889</v>
      </c>
      <c r="M73" s="40">
        <f t="shared" si="0"/>
        <v>2.9860054815661172</v>
      </c>
      <c r="N73" s="40"/>
      <c r="O73" s="40"/>
      <c r="P73" s="40"/>
      <c r="Q73" s="40"/>
      <c r="R73" s="41"/>
      <c r="S73" s="41"/>
      <c r="T73" s="41"/>
    </row>
    <row r="74" spans="1:20">
      <c r="B74" s="33"/>
      <c r="C74" s="33"/>
      <c r="D74" s="33"/>
      <c r="E74" s="33"/>
      <c r="G74" s="11"/>
    </row>
    <row r="75" spans="1:20">
      <c r="G75" s="11"/>
    </row>
    <row r="76" spans="1:20">
      <c r="G76" s="11"/>
      <c r="H76" s="9"/>
      <c r="I76" s="9"/>
      <c r="J76" s="9"/>
      <c r="K76" s="9"/>
    </row>
    <row r="77" spans="1:20">
      <c r="G77" s="11"/>
    </row>
    <row r="78" spans="1:20">
      <c r="G78" s="11"/>
    </row>
    <row r="79" spans="1:20">
      <c r="G79" s="11"/>
    </row>
    <row r="80" spans="1:20">
      <c r="G80" s="11"/>
    </row>
    <row r="81" spans="1:20">
      <c r="G81" s="11"/>
    </row>
    <row r="82" spans="1:20">
      <c r="G82" s="11"/>
    </row>
    <row r="83" spans="1:20" s="11" customFormat="1">
      <c r="F83" s="10"/>
      <c r="R83" s="8"/>
      <c r="S83" s="8"/>
      <c r="T83" s="8"/>
    </row>
    <row r="84" spans="1:20" s="11" customFormat="1">
      <c r="F84" s="10"/>
      <c r="R84" s="8"/>
      <c r="S84" s="8"/>
      <c r="T84" s="8"/>
    </row>
    <row r="85" spans="1:20" s="11" customFormat="1">
      <c r="F85" s="10"/>
      <c r="R85" s="8"/>
      <c r="S85" s="8"/>
      <c r="T85" s="8"/>
    </row>
    <row r="86" spans="1:20" s="11" customFormat="1">
      <c r="F86" s="10"/>
      <c r="R86" s="8"/>
      <c r="S86" s="8"/>
      <c r="T86" s="8"/>
    </row>
    <row r="87" spans="1:20" s="11" customFormat="1">
      <c r="F87" s="10"/>
      <c r="G87" s="10"/>
      <c r="H87" s="34"/>
      <c r="I87" s="34"/>
      <c r="J87" s="34"/>
      <c r="R87" s="8"/>
      <c r="S87" s="8"/>
      <c r="T87" s="8"/>
    </row>
    <row r="88" spans="1:20" s="11" customFormat="1" ht="13">
      <c r="A88" s="23"/>
      <c r="F88" s="10"/>
      <c r="G88" s="10"/>
      <c r="R88" s="8"/>
      <c r="S88" s="8"/>
      <c r="T88" s="8"/>
    </row>
    <row r="89" spans="1:20" s="11" customFormat="1">
      <c r="F89" s="35"/>
      <c r="R89" s="8"/>
      <c r="S89" s="8"/>
      <c r="T89" s="8"/>
    </row>
    <row r="90" spans="1:20" s="11" customFormat="1">
      <c r="F90" s="10"/>
      <c r="R90" s="8"/>
      <c r="S90" s="8"/>
      <c r="T90" s="8"/>
    </row>
    <row r="91" spans="1:20" s="11" customFormat="1">
      <c r="F91" s="10"/>
      <c r="R91" s="8"/>
      <c r="S91" s="8"/>
      <c r="T91" s="8"/>
    </row>
    <row r="92" spans="1:20" s="11" customFormat="1">
      <c r="F92" s="10"/>
      <c r="R92" s="8"/>
      <c r="S92" s="8"/>
      <c r="T92" s="8"/>
    </row>
    <row r="93" spans="1:20" s="11" customFormat="1">
      <c r="F93" s="10"/>
      <c r="R93" s="8"/>
      <c r="S93" s="8"/>
      <c r="T93" s="8"/>
    </row>
    <row r="94" spans="1:20" s="11" customFormat="1">
      <c r="F94" s="10"/>
      <c r="R94" s="8"/>
      <c r="S94" s="8"/>
      <c r="T94" s="8"/>
    </row>
    <row r="95" spans="1:20" s="11" customFormat="1">
      <c r="F95" s="10"/>
      <c r="R95" s="8"/>
      <c r="S95" s="8"/>
      <c r="T95" s="8"/>
    </row>
    <row r="96" spans="1:20" s="11" customFormat="1">
      <c r="F96" s="10"/>
      <c r="R96" s="8"/>
      <c r="S96" s="8"/>
      <c r="T96" s="8"/>
    </row>
    <row r="97" spans="1:20" s="11" customFormat="1">
      <c r="F97" s="10"/>
      <c r="R97" s="8"/>
      <c r="S97" s="8"/>
      <c r="T97" s="8"/>
    </row>
    <row r="98" spans="1:20" s="11" customFormat="1">
      <c r="F98" s="10"/>
      <c r="R98" s="8"/>
      <c r="S98" s="8"/>
      <c r="T98" s="8"/>
    </row>
    <row r="99" spans="1:20" s="11" customFormat="1">
      <c r="F99" s="10"/>
      <c r="R99" s="8"/>
      <c r="S99" s="8"/>
      <c r="T99" s="8"/>
    </row>
    <row r="100" spans="1:20" s="11" customFormat="1">
      <c r="F100" s="10"/>
      <c r="R100" s="8"/>
      <c r="S100" s="8"/>
      <c r="T100" s="8"/>
    </row>
    <row r="101" spans="1:20" s="11" customFormat="1">
      <c r="F101" s="10"/>
      <c r="R101" s="8"/>
      <c r="S101" s="8"/>
      <c r="T101" s="8"/>
    </row>
    <row r="102" spans="1:20" s="11" customFormat="1">
      <c r="F102" s="10"/>
      <c r="R102" s="8"/>
      <c r="S102" s="8"/>
      <c r="T102" s="8"/>
    </row>
    <row r="104" spans="1:20" s="11" customFormat="1" ht="13">
      <c r="A104" s="23"/>
      <c r="F104" s="10"/>
      <c r="G104" s="10"/>
      <c r="R104" s="8"/>
      <c r="S104" s="8"/>
      <c r="T104" s="8"/>
    </row>
    <row r="105" spans="1:20" s="11" customFormat="1">
      <c r="F105" s="35"/>
      <c r="G105" s="35"/>
      <c r="R105" s="8"/>
      <c r="S105" s="8"/>
      <c r="T105" s="8"/>
    </row>
    <row r="114" spans="6:20" s="11" customFormat="1">
      <c r="F114" s="10"/>
      <c r="G114" s="10"/>
      <c r="H114" s="34"/>
      <c r="I114" s="34"/>
      <c r="J114" s="34"/>
      <c r="R114" s="8"/>
      <c r="S114" s="8"/>
      <c r="T114" s="8"/>
    </row>
    <row r="116" spans="6:20" s="11" customFormat="1">
      <c r="F116" s="10"/>
      <c r="G116" s="10"/>
      <c r="H116" s="34"/>
      <c r="I116" s="34"/>
      <c r="J116" s="34"/>
      <c r="R116" s="8"/>
      <c r="S116" s="8"/>
      <c r="T116" s="8"/>
    </row>
    <row r="118" spans="6:20" s="11" customFormat="1">
      <c r="F118" s="10"/>
      <c r="G118" s="10"/>
      <c r="H118" s="34"/>
      <c r="I118" s="34"/>
      <c r="J118" s="34"/>
      <c r="R118" s="8"/>
      <c r="S118" s="8"/>
      <c r="T118" s="8"/>
    </row>
    <row r="120" spans="6:20" s="11" customFormat="1">
      <c r="F120" s="10"/>
      <c r="G120" s="10"/>
      <c r="H120" s="9"/>
      <c r="I120" s="9"/>
      <c r="J120" s="9"/>
      <c r="R120" s="8"/>
      <c r="S120" s="8"/>
      <c r="T120" s="8"/>
    </row>
    <row r="122" spans="6:20" s="11" customFormat="1">
      <c r="F122" s="36"/>
      <c r="G122" s="36"/>
      <c r="H122" s="37"/>
      <c r="I122" s="37"/>
      <c r="J122" s="37"/>
      <c r="R122" s="8"/>
      <c r="S122" s="8"/>
      <c r="T122" s="8"/>
    </row>
    <row r="123" spans="6:20" s="11" customFormat="1">
      <c r="F123" s="36"/>
      <c r="G123" s="36"/>
      <c r="H123" s="34"/>
      <c r="I123" s="34"/>
      <c r="J123" s="34"/>
      <c r="R123" s="8"/>
      <c r="S123" s="8"/>
      <c r="T123" s="8"/>
    </row>
    <row r="124" spans="6:20" s="11" customFormat="1">
      <c r="F124" s="36"/>
      <c r="G124" s="36"/>
      <c r="H124" s="34"/>
      <c r="I124" s="34"/>
      <c r="J124" s="34"/>
      <c r="R124" s="8"/>
      <c r="S124" s="8"/>
      <c r="T124" s="8"/>
    </row>
    <row r="125" spans="6:20" s="11" customFormat="1">
      <c r="F125" s="36"/>
      <c r="G125" s="36"/>
      <c r="H125" s="34"/>
      <c r="I125" s="34"/>
      <c r="J125" s="34"/>
      <c r="R125" s="8"/>
      <c r="S125" s="8"/>
      <c r="T125" s="8"/>
    </row>
    <row r="126" spans="6:20" s="11" customFormat="1">
      <c r="F126" s="36"/>
      <c r="G126" s="36"/>
      <c r="H126" s="34"/>
      <c r="I126" s="34"/>
      <c r="J126" s="34"/>
      <c r="R126" s="8"/>
      <c r="S126" s="8"/>
      <c r="T126" s="8"/>
    </row>
    <row r="127" spans="6:20" s="11" customFormat="1">
      <c r="F127" s="36"/>
      <c r="G127" s="36"/>
      <c r="H127" s="34"/>
      <c r="I127" s="34"/>
      <c r="J127" s="34"/>
      <c r="R127" s="8"/>
      <c r="S127" s="8"/>
      <c r="T127" s="8"/>
    </row>
    <row r="128" spans="6:20" s="11" customFormat="1">
      <c r="F128" s="36"/>
      <c r="G128" s="36"/>
      <c r="H128" s="34"/>
      <c r="I128" s="34"/>
      <c r="J128" s="34"/>
      <c r="R128" s="8"/>
      <c r="S128" s="8"/>
      <c r="T128" s="8"/>
    </row>
    <row r="129" spans="6:20" s="11" customFormat="1">
      <c r="F129" s="36"/>
      <c r="G129" s="36"/>
      <c r="R129" s="8"/>
      <c r="S129" s="8"/>
      <c r="T129" s="8"/>
    </row>
    <row r="130" spans="6:20" s="11" customFormat="1">
      <c r="F130" s="36"/>
      <c r="G130" s="36"/>
      <c r="R130" s="8"/>
      <c r="S130" s="8"/>
      <c r="T130" s="8"/>
    </row>
  </sheetData>
  <mergeCells count="5">
    <mergeCell ref="A1:D1"/>
    <mergeCell ref="B43:E43"/>
    <mergeCell ref="F43:I43"/>
    <mergeCell ref="J43:M43"/>
    <mergeCell ref="N43:Q43"/>
  </mergeCells>
  <phoneticPr fontId="1" type="noConversion"/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2"/>
  <sheetViews>
    <sheetView topLeftCell="A26" zoomScaleNormal="100" workbookViewId="0">
      <selection activeCell="O54" sqref="O54"/>
    </sheetView>
  </sheetViews>
  <sheetFormatPr defaultColWidth="9" defaultRowHeight="12.5"/>
  <cols>
    <col min="1" max="1" width="8.54296875" style="11" customWidth="1"/>
    <col min="2" max="2" width="6.81640625" style="11" customWidth="1"/>
    <col min="3" max="3" width="7.453125" style="11" customWidth="1"/>
    <col min="4" max="5" width="9.453125" style="11" customWidth="1"/>
    <col min="6" max="7" width="7.453125" style="10" customWidth="1"/>
    <col min="8" max="17" width="7.453125" style="11" customWidth="1"/>
    <col min="18" max="18" width="7.453125" style="8" customWidth="1"/>
    <col min="19" max="19" width="9.1796875" style="8" customWidth="1"/>
    <col min="20" max="20" width="7.453125" style="8" customWidth="1"/>
    <col min="21" max="16384" width="9" style="8"/>
  </cols>
  <sheetData>
    <row r="1" spans="1:15" ht="21" customHeight="1">
      <c r="A1" s="241" t="s">
        <v>58</v>
      </c>
      <c r="B1" s="241"/>
      <c r="C1" s="241"/>
      <c r="D1" s="241"/>
      <c r="E1" s="153">
        <v>0.85</v>
      </c>
      <c r="H1" s="11" t="s">
        <v>138</v>
      </c>
      <c r="I1" s="11">
        <v>21384</v>
      </c>
      <c r="L1" s="9"/>
      <c r="M1" s="28"/>
      <c r="N1" s="28"/>
      <c r="O1" s="9"/>
    </row>
    <row r="2" spans="1:15" ht="13">
      <c r="A2" s="24"/>
      <c r="F2" s="12"/>
      <c r="G2" s="12"/>
      <c r="H2" s="23"/>
      <c r="I2" s="23"/>
      <c r="J2" s="23"/>
    </row>
    <row r="3" spans="1:15" ht="13">
      <c r="A3" s="24"/>
      <c r="F3" s="12"/>
      <c r="G3" s="12"/>
      <c r="H3" s="23"/>
      <c r="I3" s="23"/>
      <c r="J3" s="23"/>
    </row>
    <row r="4" spans="1:15" ht="13">
      <c r="A4" s="24"/>
      <c r="F4" s="12"/>
      <c r="G4" s="12"/>
      <c r="H4" s="23"/>
      <c r="I4" s="23"/>
      <c r="J4" s="23"/>
    </row>
    <row r="5" spans="1:15" ht="13">
      <c r="A5" s="24"/>
      <c r="F5" s="12"/>
      <c r="G5" s="12"/>
      <c r="H5" s="23"/>
      <c r="I5" s="23"/>
      <c r="J5" s="23"/>
    </row>
    <row r="6" spans="1:15" ht="13">
      <c r="A6" s="24"/>
      <c r="F6" s="12"/>
      <c r="G6" s="12"/>
      <c r="H6" s="23"/>
      <c r="I6" s="23"/>
      <c r="J6" s="23"/>
    </row>
    <row r="7" spans="1:15" ht="13">
      <c r="A7" s="24"/>
      <c r="F7" s="12"/>
      <c r="G7" s="12"/>
      <c r="H7" s="23"/>
      <c r="I7" s="23"/>
      <c r="J7" s="23"/>
    </row>
    <row r="8" spans="1:15" ht="13">
      <c r="A8" s="24"/>
      <c r="F8" s="12"/>
      <c r="G8" s="12"/>
      <c r="H8" s="23"/>
      <c r="I8" s="23"/>
      <c r="J8" s="23"/>
    </row>
    <row r="9" spans="1:15" ht="13">
      <c r="A9" s="24"/>
      <c r="F9" s="12"/>
      <c r="G9" s="12"/>
      <c r="H9" s="23"/>
      <c r="I9" s="23"/>
      <c r="J9" s="23"/>
    </row>
    <row r="10" spans="1:15" ht="13">
      <c r="A10" s="24"/>
      <c r="F10" s="12"/>
      <c r="G10" s="12"/>
      <c r="H10" s="23"/>
      <c r="I10" s="23"/>
      <c r="J10" s="23"/>
    </row>
    <row r="11" spans="1:15" ht="13">
      <c r="A11" s="24"/>
      <c r="F11" s="12"/>
      <c r="G11" s="12"/>
      <c r="H11" s="23"/>
      <c r="I11" s="23"/>
      <c r="J11" s="23"/>
    </row>
    <row r="12" spans="1:15" ht="13">
      <c r="A12" s="24"/>
      <c r="F12" s="12"/>
      <c r="G12" s="12"/>
      <c r="H12" s="23"/>
      <c r="I12" s="23"/>
      <c r="J12" s="23"/>
    </row>
    <row r="13" spans="1:15" ht="13">
      <c r="A13" s="24"/>
      <c r="F13" s="12"/>
      <c r="G13" s="12"/>
      <c r="H13" s="23"/>
      <c r="I13" s="23"/>
      <c r="J13" s="23"/>
    </row>
    <row r="14" spans="1:15" ht="13">
      <c r="A14" s="24"/>
      <c r="F14" s="12"/>
      <c r="G14" s="12"/>
      <c r="H14" s="23"/>
      <c r="I14" s="23"/>
      <c r="J14" s="23"/>
    </row>
    <row r="15" spans="1:15" ht="13">
      <c r="A15" s="24"/>
      <c r="F15" s="12"/>
      <c r="G15" s="12"/>
      <c r="H15" s="23"/>
      <c r="I15" s="23"/>
      <c r="J15" s="23"/>
    </row>
    <row r="16" spans="1:15" ht="13">
      <c r="A16" s="24"/>
      <c r="F16" s="12"/>
      <c r="G16" s="12"/>
      <c r="H16" s="23"/>
      <c r="I16" s="23"/>
      <c r="J16" s="23"/>
    </row>
    <row r="17" spans="1:10" ht="13">
      <c r="A17" s="24"/>
      <c r="F17" s="12"/>
      <c r="G17" s="12"/>
      <c r="H17" s="23"/>
      <c r="I17" s="23"/>
      <c r="J17" s="23"/>
    </row>
    <row r="18" spans="1:10" ht="13">
      <c r="A18" s="24"/>
      <c r="F18" s="12"/>
      <c r="G18" s="12"/>
      <c r="H18" s="23"/>
      <c r="I18" s="23"/>
      <c r="J18" s="23"/>
    </row>
    <row r="19" spans="1:10" ht="13">
      <c r="A19" s="24"/>
      <c r="F19" s="12"/>
      <c r="G19" s="12"/>
      <c r="H19" s="23"/>
      <c r="I19" s="23"/>
      <c r="J19" s="23"/>
    </row>
    <row r="20" spans="1:10" ht="13">
      <c r="A20" s="24"/>
      <c r="F20" s="12"/>
      <c r="G20" s="12"/>
      <c r="H20" s="23"/>
      <c r="I20" s="23"/>
      <c r="J20" s="23"/>
    </row>
    <row r="21" spans="1:10" ht="13">
      <c r="A21" s="24"/>
      <c r="F21" s="12"/>
      <c r="G21" s="12"/>
      <c r="H21" s="23"/>
      <c r="I21" s="23"/>
      <c r="J21" s="23"/>
    </row>
    <row r="22" spans="1:10" ht="13">
      <c r="A22" s="24"/>
      <c r="F22" s="12"/>
      <c r="G22" s="12"/>
      <c r="H22" s="23"/>
      <c r="I22" s="23"/>
      <c r="J22" s="23"/>
    </row>
    <row r="23" spans="1:10" ht="13">
      <c r="A23" s="24"/>
      <c r="F23" s="12"/>
      <c r="G23" s="12"/>
      <c r="H23" s="23"/>
      <c r="I23" s="23"/>
      <c r="J23" s="23"/>
    </row>
    <row r="24" spans="1:10" ht="13">
      <c r="A24" s="24"/>
      <c r="F24" s="12"/>
      <c r="G24" s="12"/>
      <c r="H24" s="23"/>
      <c r="I24" s="23"/>
      <c r="J24" s="23"/>
    </row>
    <row r="25" spans="1:10" ht="13">
      <c r="A25" s="24"/>
      <c r="F25" s="12"/>
      <c r="G25" s="12"/>
      <c r="H25" s="23"/>
      <c r="I25" s="23"/>
      <c r="J25" s="23"/>
    </row>
    <row r="26" spans="1:10" ht="13">
      <c r="A26" s="24"/>
      <c r="F26" s="12"/>
      <c r="G26" s="12"/>
      <c r="H26" s="23"/>
      <c r="I26" s="23"/>
      <c r="J26" s="23"/>
    </row>
    <row r="27" spans="1:10" ht="13">
      <c r="A27" s="24"/>
      <c r="F27" s="12"/>
      <c r="G27" s="12"/>
      <c r="H27" s="23"/>
      <c r="I27" s="23"/>
      <c r="J27" s="23"/>
    </row>
    <row r="28" spans="1:10" ht="13">
      <c r="A28" s="24"/>
      <c r="F28" s="12"/>
      <c r="G28" s="12"/>
      <c r="H28" s="23"/>
      <c r="I28" s="23"/>
      <c r="J28" s="23"/>
    </row>
    <row r="29" spans="1:10" ht="13">
      <c r="A29" s="24"/>
      <c r="F29" s="12"/>
      <c r="G29" s="12"/>
      <c r="H29" s="23"/>
      <c r="I29" s="23"/>
      <c r="J29" s="23"/>
    </row>
    <row r="30" spans="1:10" ht="13">
      <c r="A30" s="24"/>
      <c r="F30" s="12"/>
      <c r="G30" s="12"/>
      <c r="H30" s="23"/>
      <c r="I30" s="23"/>
      <c r="J30" s="23"/>
    </row>
    <row r="31" spans="1:10" ht="13">
      <c r="A31" s="24"/>
      <c r="F31" s="12"/>
      <c r="G31" s="12"/>
      <c r="H31" s="23"/>
      <c r="I31" s="23"/>
      <c r="J31" s="23"/>
    </row>
    <row r="32" spans="1:10" ht="13">
      <c r="A32" s="24"/>
      <c r="F32" s="12"/>
      <c r="G32" s="12"/>
      <c r="H32" s="23"/>
      <c r="I32" s="23"/>
      <c r="J32" s="23"/>
    </row>
    <row r="33" spans="1:20" ht="13">
      <c r="A33" s="24"/>
      <c r="F33" s="12"/>
      <c r="G33" s="12"/>
      <c r="H33" s="23"/>
      <c r="I33" s="23"/>
      <c r="J33" s="23"/>
    </row>
    <row r="34" spans="1:20" ht="13">
      <c r="A34" s="24"/>
      <c r="F34" s="12"/>
      <c r="G34" s="12"/>
      <c r="H34" s="23"/>
      <c r="I34" s="23"/>
      <c r="J34" s="23"/>
    </row>
    <row r="35" spans="1:20" ht="13">
      <c r="A35" s="24"/>
      <c r="F35" s="12"/>
      <c r="G35" s="12"/>
      <c r="H35" s="23"/>
      <c r="I35" s="23"/>
      <c r="J35" s="23"/>
    </row>
    <row r="36" spans="1:20" ht="13">
      <c r="A36" s="24"/>
      <c r="F36" s="12"/>
      <c r="G36" s="12"/>
      <c r="H36" s="23"/>
      <c r="I36" s="23"/>
      <c r="J36" s="23"/>
    </row>
    <row r="37" spans="1:20" ht="13">
      <c r="A37" s="24"/>
      <c r="F37" s="12"/>
      <c r="G37" s="12"/>
      <c r="H37" s="23"/>
      <c r="I37" s="23"/>
      <c r="J37" s="23"/>
    </row>
    <row r="38" spans="1:20" ht="13">
      <c r="A38" s="24"/>
      <c r="F38" s="12"/>
      <c r="G38" s="12"/>
      <c r="H38" s="23"/>
      <c r="I38" s="23"/>
      <c r="J38" s="23"/>
    </row>
    <row r="39" spans="1:20" ht="13">
      <c r="A39" s="24"/>
      <c r="F39" s="12"/>
      <c r="G39" s="12"/>
      <c r="H39" s="23"/>
      <c r="I39" s="23"/>
      <c r="J39" s="23"/>
    </row>
    <row r="40" spans="1:20" ht="13">
      <c r="A40" s="24"/>
      <c r="F40" s="12"/>
      <c r="G40" s="12"/>
      <c r="H40" s="23"/>
      <c r="I40" s="23"/>
      <c r="J40" s="23"/>
    </row>
    <row r="41" spans="1:20" ht="13">
      <c r="A41" s="24"/>
      <c r="F41" s="12"/>
      <c r="G41" s="12"/>
      <c r="H41" s="23"/>
      <c r="I41" s="23"/>
      <c r="J41" s="23"/>
    </row>
    <row r="42" spans="1:20" ht="13">
      <c r="A42" s="24"/>
      <c r="F42" s="12"/>
      <c r="G42" s="12"/>
      <c r="H42" s="23"/>
      <c r="I42" s="23"/>
      <c r="J42" s="23"/>
    </row>
    <row r="43" spans="1:20" s="18" customFormat="1" ht="25.5" customHeight="1">
      <c r="A43" s="25"/>
      <c r="B43" s="242" t="s">
        <v>31</v>
      </c>
      <c r="C43" s="242"/>
      <c r="D43" s="242"/>
      <c r="E43" s="242"/>
      <c r="F43" s="242" t="s">
        <v>143</v>
      </c>
      <c r="G43" s="242"/>
      <c r="H43" s="242"/>
      <c r="I43" s="242"/>
      <c r="J43" s="242" t="s">
        <v>141</v>
      </c>
      <c r="K43" s="242"/>
      <c r="L43" s="242"/>
      <c r="M43" s="242"/>
      <c r="N43" s="242" t="s">
        <v>36</v>
      </c>
      <c r="O43" s="242"/>
      <c r="P43" s="242"/>
      <c r="Q43" s="242"/>
    </row>
    <row r="44" spans="1:20" s="15" customFormat="1" ht="112.5" customHeight="1">
      <c r="A44" s="49" t="s">
        <v>55</v>
      </c>
      <c r="B44" s="19" t="s">
        <v>34</v>
      </c>
      <c r="C44" s="19" t="s">
        <v>35</v>
      </c>
      <c r="D44" s="19" t="s">
        <v>32</v>
      </c>
      <c r="E44" s="19" t="s">
        <v>33</v>
      </c>
      <c r="F44" s="19" t="s">
        <v>112</v>
      </c>
      <c r="G44" s="19" t="s">
        <v>113</v>
      </c>
      <c r="H44" s="19" t="s">
        <v>114</v>
      </c>
      <c r="I44" s="19" t="s">
        <v>115</v>
      </c>
      <c r="J44" s="19" t="s">
        <v>34</v>
      </c>
      <c r="K44" s="19" t="s">
        <v>35</v>
      </c>
      <c r="L44" s="19" t="s">
        <v>32</v>
      </c>
      <c r="M44" s="19" t="s">
        <v>33</v>
      </c>
      <c r="N44" s="19" t="s">
        <v>34</v>
      </c>
      <c r="O44" s="19" t="s">
        <v>35</v>
      </c>
      <c r="P44" s="19" t="s">
        <v>32</v>
      </c>
      <c r="Q44" s="19" t="s">
        <v>33</v>
      </c>
      <c r="R44" s="14"/>
      <c r="S44" s="13"/>
      <c r="T44" s="14"/>
    </row>
    <row r="45" spans="1:20" ht="14.5">
      <c r="A45" s="26">
        <v>1</v>
      </c>
      <c r="B45" s="43">
        <v>2356.516846</v>
      </c>
      <c r="C45" s="43">
        <v>6656.8393550000001</v>
      </c>
      <c r="D45" s="43">
        <v>3675.9096679999998</v>
      </c>
      <c r="E45" s="43">
        <v>7244.8994140000004</v>
      </c>
      <c r="F45" s="45"/>
      <c r="G45" s="120"/>
      <c r="H45" s="120"/>
      <c r="I45" s="120"/>
      <c r="J45" s="44"/>
      <c r="K45" s="45"/>
      <c r="L45" s="45"/>
      <c r="M45" s="46"/>
      <c r="N45" s="46"/>
      <c r="O45" s="48"/>
      <c r="P45" s="48"/>
      <c r="Q45" s="46"/>
      <c r="R45" s="16"/>
      <c r="S45" s="16"/>
      <c r="T45" s="16"/>
    </row>
    <row r="46" spans="1:20" ht="14.5">
      <c r="A46" s="26">
        <v>2</v>
      </c>
      <c r="B46" s="43">
        <v>2991.6215820000002</v>
      </c>
      <c r="C46" s="43">
        <v>7268.4213870000003</v>
      </c>
      <c r="D46" s="43">
        <v>4785.7392579999996</v>
      </c>
      <c r="E46" s="43">
        <v>8076.7368159999996</v>
      </c>
      <c r="F46" s="45"/>
      <c r="G46" s="45"/>
      <c r="H46" s="45"/>
      <c r="I46" s="46"/>
      <c r="J46" s="44"/>
      <c r="K46" s="45"/>
      <c r="L46" s="45"/>
      <c r="M46" s="46"/>
      <c r="N46" s="46"/>
      <c r="O46" s="48"/>
      <c r="P46" s="48"/>
      <c r="Q46" s="46"/>
      <c r="R46" s="16"/>
      <c r="S46" s="16"/>
      <c r="T46" s="16"/>
    </row>
    <row r="47" spans="1:20" ht="14.5">
      <c r="A47" s="26">
        <v>3</v>
      </c>
      <c r="B47" s="43">
        <v>3846.9816890000002</v>
      </c>
      <c r="C47" s="43">
        <v>8093.8442379999997</v>
      </c>
      <c r="D47" s="43">
        <v>5782.2333980000003</v>
      </c>
      <c r="E47" s="43">
        <v>8991.9716800000006</v>
      </c>
      <c r="F47" s="45"/>
      <c r="G47" s="45"/>
      <c r="H47" s="45"/>
      <c r="I47" s="45"/>
      <c r="J47" s="44"/>
      <c r="K47" s="45"/>
      <c r="L47" s="45"/>
      <c r="M47" s="45"/>
      <c r="N47" s="46"/>
      <c r="O47" s="48"/>
      <c r="P47" s="48"/>
      <c r="Q47" s="46"/>
      <c r="R47" s="16"/>
      <c r="S47" s="16"/>
      <c r="T47" s="16"/>
    </row>
    <row r="48" spans="1:20" ht="13.5">
      <c r="A48" s="26">
        <v>4</v>
      </c>
      <c r="B48" s="43">
        <v>4567.6225590000004</v>
      </c>
      <c r="C48" s="43">
        <v>8782.4091800000006</v>
      </c>
      <c r="D48" s="43">
        <v>6671.8081050000001</v>
      </c>
      <c r="E48" s="43">
        <v>9881.546875</v>
      </c>
      <c r="F48" s="45"/>
      <c r="G48" s="45"/>
      <c r="H48" s="45"/>
      <c r="I48" s="45"/>
      <c r="J48" s="147">
        <v>4228</v>
      </c>
      <c r="K48" s="147">
        <v>8442</v>
      </c>
      <c r="L48" s="147">
        <v>7374</v>
      </c>
      <c r="M48" s="147">
        <f>10483</f>
        <v>10483</v>
      </c>
      <c r="N48" s="46"/>
      <c r="O48" s="48"/>
      <c r="P48" s="48"/>
      <c r="Q48" s="46"/>
      <c r="R48" s="16"/>
      <c r="S48" s="16"/>
      <c r="T48" s="16"/>
    </row>
    <row r="49" spans="1:20" ht="13.5">
      <c r="A49" s="26">
        <v>5</v>
      </c>
      <c r="B49" s="43">
        <v>5422.982422</v>
      </c>
      <c r="C49" s="43">
        <v>9706.1972659999992</v>
      </c>
      <c r="D49" s="43">
        <v>7788.0527339999999</v>
      </c>
      <c r="E49" s="43">
        <v>10734.767578000001</v>
      </c>
      <c r="F49" s="45"/>
      <c r="G49" s="45"/>
      <c r="H49" s="45"/>
      <c r="I49" s="45"/>
      <c r="J49" s="147">
        <v>5015</v>
      </c>
      <c r="K49" s="147">
        <v>9298</v>
      </c>
      <c r="L49" s="147">
        <v>8578</v>
      </c>
      <c r="M49" s="147">
        <v>11336</v>
      </c>
      <c r="N49" s="46"/>
      <c r="O49" s="48"/>
      <c r="P49" s="48"/>
      <c r="Q49" s="46"/>
      <c r="R49" s="16"/>
      <c r="S49" s="16"/>
      <c r="T49" s="16"/>
    </row>
    <row r="50" spans="1:20" ht="13.5">
      <c r="A50" s="26">
        <v>6</v>
      </c>
      <c r="B50" s="43">
        <v>6271.9272460000002</v>
      </c>
      <c r="C50" s="43">
        <v>10570.111328000001</v>
      </c>
      <c r="D50" s="43">
        <v>8808.0693360000005</v>
      </c>
      <c r="E50" s="43">
        <v>11664.971680000001</v>
      </c>
      <c r="F50" s="45"/>
      <c r="G50" s="45"/>
      <c r="H50" s="45"/>
      <c r="I50" s="45"/>
      <c r="J50" s="147">
        <v>5969</v>
      </c>
      <c r="K50" s="147">
        <v>10267</v>
      </c>
      <c r="L50" s="147">
        <v>9554</v>
      </c>
      <c r="M50" s="147">
        <v>12263</v>
      </c>
      <c r="N50" s="46"/>
      <c r="O50" s="48"/>
      <c r="P50" s="48"/>
      <c r="Q50" s="46"/>
      <c r="R50" s="16"/>
      <c r="S50" s="16"/>
      <c r="T50" s="16"/>
    </row>
    <row r="51" spans="1:20" ht="13.5">
      <c r="A51" s="26">
        <v>7</v>
      </c>
      <c r="B51" s="43">
        <v>7163.6401370000003</v>
      </c>
      <c r="C51" s="43">
        <v>11395.533203000001</v>
      </c>
      <c r="D51" s="43">
        <v>10088.971680000001</v>
      </c>
      <c r="E51" s="43">
        <v>12483.979492</v>
      </c>
      <c r="F51" s="45"/>
      <c r="G51" s="45"/>
      <c r="H51" s="45"/>
      <c r="I51" s="46"/>
      <c r="J51" s="147">
        <v>6870</v>
      </c>
      <c r="K51" s="147">
        <v>11102</v>
      </c>
      <c r="L51" s="147">
        <v>10701</v>
      </c>
      <c r="M51" s="147">
        <v>13097</v>
      </c>
      <c r="N51" s="46"/>
      <c r="O51" s="48"/>
      <c r="P51" s="48"/>
      <c r="Q51" s="46"/>
      <c r="R51" s="16"/>
      <c r="S51" s="16"/>
      <c r="T51" s="16"/>
    </row>
    <row r="52" spans="1:20" ht="13.5">
      <c r="A52" s="26">
        <v>8</v>
      </c>
      <c r="B52" s="43">
        <v>8016.8618159999996</v>
      </c>
      <c r="C52" s="43">
        <v>12462.594727</v>
      </c>
      <c r="D52" s="43">
        <v>11374.149414</v>
      </c>
      <c r="E52" s="43">
        <v>13437.706055000001</v>
      </c>
      <c r="F52" s="45"/>
      <c r="G52" s="45"/>
      <c r="H52" s="45"/>
      <c r="I52" s="46"/>
      <c r="J52" s="147">
        <v>7727</v>
      </c>
      <c r="K52" s="147">
        <v>12173</v>
      </c>
      <c r="L52" s="147">
        <v>12015</v>
      </c>
      <c r="M52" s="147">
        <v>14035</v>
      </c>
      <c r="N52" s="46"/>
      <c r="O52" s="48"/>
      <c r="P52" s="48"/>
      <c r="Q52" s="46"/>
      <c r="R52" s="16"/>
      <c r="S52" s="16"/>
      <c r="T52" s="16"/>
    </row>
    <row r="53" spans="1:20" ht="13.5">
      <c r="A53" s="26">
        <v>9</v>
      </c>
      <c r="B53" s="43">
        <v>9094.6152340000008</v>
      </c>
      <c r="C53" s="43">
        <v>13574.563477</v>
      </c>
      <c r="D53" s="43">
        <v>12813.292969</v>
      </c>
      <c r="E53" s="43">
        <v>14387.155273</v>
      </c>
      <c r="F53" s="45"/>
      <c r="G53" s="45"/>
      <c r="H53" s="45"/>
      <c r="I53" s="46"/>
      <c r="J53" s="147">
        <v>8690</v>
      </c>
      <c r="K53" s="147">
        <v>13170</v>
      </c>
      <c r="L53" s="147">
        <v>13379</v>
      </c>
      <c r="M53" s="147">
        <v>14987</v>
      </c>
      <c r="N53" s="46"/>
      <c r="O53" s="48"/>
      <c r="P53" s="48"/>
      <c r="Q53" s="46"/>
      <c r="R53" s="16"/>
      <c r="S53" s="16"/>
      <c r="T53" s="16"/>
    </row>
    <row r="54" spans="1:20" ht="13.5">
      <c r="A54" s="26">
        <v>10</v>
      </c>
      <c r="B54" s="43">
        <v>9796.0107420000004</v>
      </c>
      <c r="C54" s="43">
        <v>14393.570313</v>
      </c>
      <c r="D54" s="43">
        <v>14340.110352</v>
      </c>
      <c r="E54" s="43">
        <v>15520.506836</v>
      </c>
      <c r="F54" s="45"/>
      <c r="G54" s="45"/>
      <c r="H54" s="45"/>
      <c r="I54" s="150"/>
      <c r="J54" s="149">
        <v>9625</v>
      </c>
      <c r="K54" s="149">
        <v>14323</v>
      </c>
      <c r="L54" s="149">
        <v>14863</v>
      </c>
      <c r="M54" s="149">
        <v>16122</v>
      </c>
      <c r="N54" s="46"/>
      <c r="O54" s="48"/>
      <c r="P54" s="48"/>
      <c r="Q54" s="46"/>
      <c r="R54" s="16"/>
      <c r="S54" s="16"/>
      <c r="T54" s="16"/>
    </row>
    <row r="55" spans="1:20" ht="13.5">
      <c r="A55" s="26">
        <v>11</v>
      </c>
      <c r="B55" s="43">
        <v>11203.077148</v>
      </c>
      <c r="C55" s="43">
        <v>15614.596680000001</v>
      </c>
      <c r="D55" s="43">
        <v>15730.070313</v>
      </c>
      <c r="E55" s="43">
        <v>16529.832031000002</v>
      </c>
      <c r="F55" s="45"/>
      <c r="G55" s="45"/>
      <c r="H55" s="45"/>
      <c r="I55" s="150"/>
      <c r="J55" s="149">
        <v>10889</v>
      </c>
      <c r="K55" s="149">
        <v>15301</v>
      </c>
      <c r="L55" s="149">
        <v>16129</v>
      </c>
      <c r="M55" s="149">
        <v>17133</v>
      </c>
      <c r="N55" s="46"/>
      <c r="O55" s="48"/>
      <c r="P55" s="48"/>
      <c r="Q55" s="46"/>
      <c r="R55" s="16"/>
      <c r="S55" s="16"/>
      <c r="T55" s="16"/>
    </row>
    <row r="56" spans="1:20" ht="13.5">
      <c r="A56" s="26">
        <v>12</v>
      </c>
      <c r="B56" s="43">
        <v>12235.924805000001</v>
      </c>
      <c r="C56" s="43">
        <v>16403.666015999999</v>
      </c>
      <c r="D56" s="43">
        <v>16882.667968999998</v>
      </c>
      <c r="E56" s="43">
        <v>17359.53125</v>
      </c>
      <c r="F56" s="45"/>
      <c r="G56" s="45"/>
      <c r="H56" s="45"/>
      <c r="I56" s="150"/>
      <c r="J56" s="149">
        <v>11985</v>
      </c>
      <c r="K56" s="149">
        <v>16153</v>
      </c>
      <c r="L56" s="149">
        <v>17262</v>
      </c>
      <c r="M56" s="149">
        <v>17965</v>
      </c>
      <c r="N56" s="46"/>
      <c r="O56" s="48"/>
      <c r="P56" s="48"/>
      <c r="Q56" s="46"/>
      <c r="R56" s="16"/>
      <c r="S56" s="16"/>
      <c r="T56" s="16"/>
    </row>
    <row r="57" spans="1:20" ht="13.5">
      <c r="A57" s="26">
        <v>13</v>
      </c>
      <c r="B57" s="43">
        <v>13206.758789</v>
      </c>
      <c r="C57" s="43">
        <v>17310.347656000002</v>
      </c>
      <c r="D57" s="43">
        <v>17926.207031000002</v>
      </c>
      <c r="E57" s="43">
        <v>18257.660156000002</v>
      </c>
      <c r="F57" s="45"/>
      <c r="G57" s="45"/>
      <c r="H57" s="45"/>
      <c r="I57" s="150"/>
      <c r="J57" s="149">
        <v>12812</v>
      </c>
      <c r="K57" s="149">
        <v>16915</v>
      </c>
      <c r="L57" s="149">
        <v>18230</v>
      </c>
      <c r="M57" s="149">
        <v>18859</v>
      </c>
      <c r="N57" s="46"/>
      <c r="O57" s="48"/>
      <c r="P57" s="48"/>
      <c r="Q57" s="46"/>
      <c r="R57" s="16"/>
      <c r="S57" s="16"/>
      <c r="T57" s="16"/>
    </row>
    <row r="58" spans="1:20" ht="13.5">
      <c r="A58" s="26">
        <v>14</v>
      </c>
      <c r="B58" s="43">
        <v>14352.940430000001</v>
      </c>
      <c r="C58" s="43">
        <v>18058.787109000001</v>
      </c>
      <c r="D58" s="43">
        <v>18666.09375</v>
      </c>
      <c r="E58" s="43">
        <v>18867.103515999999</v>
      </c>
      <c r="F58" s="45"/>
      <c r="G58" s="45"/>
      <c r="H58" s="45"/>
      <c r="I58" s="158"/>
      <c r="J58" s="149">
        <v>14033</v>
      </c>
      <c r="K58" s="149">
        <v>17739</v>
      </c>
      <c r="L58" s="149">
        <v>19385</v>
      </c>
      <c r="M58" s="149">
        <v>19466</v>
      </c>
      <c r="N58" s="46"/>
      <c r="O58" s="48"/>
      <c r="P58" s="48"/>
      <c r="Q58" s="46"/>
      <c r="R58" s="16"/>
      <c r="S58" s="16"/>
      <c r="T58" s="16"/>
    </row>
    <row r="59" spans="1:20" ht="13.5">
      <c r="A59" s="26">
        <v>15</v>
      </c>
      <c r="B59" s="43">
        <v>15469.185546999999</v>
      </c>
      <c r="C59" s="43">
        <v>18758.044922000001</v>
      </c>
      <c r="D59" s="43">
        <v>19399.564452999999</v>
      </c>
      <c r="E59" s="43">
        <v>19512.900390999999</v>
      </c>
      <c r="F59" s="45"/>
      <c r="G59" s="45"/>
      <c r="H59" s="45"/>
      <c r="I59" s="158"/>
      <c r="J59" s="149">
        <v>15160</v>
      </c>
      <c r="K59" s="149">
        <v>18449</v>
      </c>
      <c r="L59" s="149">
        <v>20037</v>
      </c>
      <c r="M59" s="149">
        <v>20114</v>
      </c>
      <c r="N59" s="46"/>
      <c r="O59" s="48"/>
      <c r="P59" s="48"/>
      <c r="Q59" s="46"/>
      <c r="R59" s="16"/>
      <c r="S59" s="16"/>
      <c r="T59" s="16"/>
    </row>
    <row r="60" spans="1:20" ht="13.5">
      <c r="A60" s="26">
        <v>16</v>
      </c>
      <c r="B60" s="43">
        <v>16341.652344</v>
      </c>
      <c r="C60" s="43">
        <v>19333.273438</v>
      </c>
      <c r="D60" s="43">
        <v>19919.195313</v>
      </c>
      <c r="E60" s="43">
        <v>19966.240234000001</v>
      </c>
      <c r="F60" s="45"/>
      <c r="G60" s="45"/>
      <c r="H60" s="45"/>
      <c r="I60" s="158"/>
      <c r="J60" s="149">
        <v>15983</v>
      </c>
      <c r="K60" s="149">
        <v>18974</v>
      </c>
      <c r="L60" s="149">
        <v>20465</v>
      </c>
      <c r="M60" s="149">
        <v>20349</v>
      </c>
      <c r="N60" s="46"/>
      <c r="O60" s="48"/>
      <c r="P60" s="48"/>
      <c r="Q60" s="46"/>
      <c r="R60" s="16"/>
      <c r="S60" s="16"/>
      <c r="T60" s="16"/>
    </row>
    <row r="61" spans="1:20" ht="13.5">
      <c r="A61" s="26">
        <v>17</v>
      </c>
      <c r="B61" s="43">
        <v>17280.410156000002</v>
      </c>
      <c r="C61" s="43">
        <v>19835.798827999999</v>
      </c>
      <c r="D61" s="43">
        <v>20374.675781000002</v>
      </c>
      <c r="E61" s="43">
        <v>20406.751952999999</v>
      </c>
      <c r="F61" s="45"/>
      <c r="G61" s="45"/>
      <c r="H61" s="45"/>
      <c r="I61" s="158"/>
      <c r="J61" s="149">
        <v>16997</v>
      </c>
      <c r="K61" s="149">
        <v>19553</v>
      </c>
      <c r="L61" s="149">
        <v>20868</v>
      </c>
      <c r="M61" s="149">
        <v>20640</v>
      </c>
      <c r="N61" s="46"/>
      <c r="O61" s="48"/>
      <c r="P61" s="48"/>
      <c r="Q61" s="46"/>
      <c r="R61" s="16"/>
      <c r="S61" s="16"/>
      <c r="T61" s="16"/>
    </row>
    <row r="62" spans="1:20" ht="13.5">
      <c r="A62" s="26">
        <v>18</v>
      </c>
      <c r="B62" s="43">
        <v>17891.992188</v>
      </c>
      <c r="C62" s="43">
        <v>20085.990234000001</v>
      </c>
      <c r="D62" s="43">
        <v>20650.529297000001</v>
      </c>
      <c r="E62" s="43">
        <v>20661.220702999999</v>
      </c>
      <c r="F62" s="45"/>
      <c r="G62" s="45"/>
      <c r="H62" s="45"/>
      <c r="I62" s="158"/>
      <c r="J62" s="148">
        <v>17738</v>
      </c>
      <c r="K62" s="149">
        <v>19932</v>
      </c>
      <c r="L62" s="149">
        <v>21063</v>
      </c>
      <c r="M62" s="149">
        <v>20906</v>
      </c>
      <c r="N62" s="46"/>
      <c r="O62" s="48"/>
      <c r="P62" s="48"/>
      <c r="Q62" s="46"/>
      <c r="R62" s="16"/>
      <c r="S62" s="16"/>
      <c r="T62" s="16"/>
    </row>
    <row r="63" spans="1:20" ht="13.5">
      <c r="A63" s="26">
        <v>19</v>
      </c>
      <c r="B63" s="43">
        <v>18619.048827999999</v>
      </c>
      <c r="C63" s="43">
        <v>20432.412109000001</v>
      </c>
      <c r="D63" s="43">
        <v>20892.167968999998</v>
      </c>
      <c r="E63" s="43">
        <v>20898.583984000001</v>
      </c>
      <c r="F63" s="43"/>
      <c r="G63" s="45"/>
      <c r="H63" s="45"/>
      <c r="I63" s="158"/>
      <c r="J63" s="148">
        <v>18315</v>
      </c>
      <c r="K63" s="149">
        <v>20128</v>
      </c>
      <c r="L63" s="149">
        <v>21179</v>
      </c>
      <c r="M63" s="149">
        <v>21063</v>
      </c>
      <c r="N63" s="46"/>
      <c r="O63" s="48"/>
      <c r="P63" s="48"/>
      <c r="Q63" s="46"/>
      <c r="R63" s="16"/>
      <c r="S63" s="16"/>
      <c r="T63" s="16"/>
    </row>
    <row r="64" spans="1:20" ht="13.5">
      <c r="A64" s="26">
        <v>20</v>
      </c>
      <c r="B64" s="43">
        <v>19117.296875</v>
      </c>
      <c r="C64" s="43">
        <v>20721.095702999999</v>
      </c>
      <c r="D64" s="43">
        <v>21039.716797000001</v>
      </c>
      <c r="E64" s="43">
        <v>21041.855468999998</v>
      </c>
      <c r="F64" s="43"/>
      <c r="G64" s="45"/>
      <c r="H64" s="45"/>
      <c r="I64" s="158"/>
      <c r="J64" s="148">
        <v>18946</v>
      </c>
      <c r="K64" s="149">
        <v>20550</v>
      </c>
      <c r="L64" s="149">
        <v>21221</v>
      </c>
      <c r="M64" s="149">
        <v>21152</v>
      </c>
      <c r="N64" s="46"/>
      <c r="O64" s="48"/>
      <c r="P64" s="48"/>
      <c r="Q64" s="46"/>
      <c r="R64" s="16"/>
      <c r="S64" s="16"/>
      <c r="T64" s="16"/>
    </row>
    <row r="65" spans="1:20" ht="13.5">
      <c r="A65" s="26">
        <v>21</v>
      </c>
      <c r="B65" s="43">
        <v>19671.140625</v>
      </c>
      <c r="C65" s="43">
        <v>20877.199218999998</v>
      </c>
      <c r="D65" s="43">
        <v>21180.851563</v>
      </c>
      <c r="E65" s="43">
        <v>21180.851563</v>
      </c>
      <c r="F65" s="43"/>
      <c r="G65" s="45"/>
      <c r="H65" s="45"/>
      <c r="I65" s="158"/>
      <c r="J65" s="148">
        <v>19453</v>
      </c>
      <c r="K65" s="149">
        <v>20659</v>
      </c>
      <c r="L65" s="149">
        <v>21320</v>
      </c>
      <c r="M65" s="149">
        <v>21217</v>
      </c>
      <c r="N65" s="46"/>
      <c r="O65" s="48"/>
      <c r="P65" s="48"/>
      <c r="Q65" s="46"/>
      <c r="R65" s="16"/>
      <c r="S65" s="16"/>
      <c r="T65" s="16"/>
    </row>
    <row r="66" spans="1:20" ht="13.5">
      <c r="A66" s="26">
        <v>22</v>
      </c>
      <c r="B66" s="43">
        <v>19998.316406000002</v>
      </c>
      <c r="C66" s="43">
        <v>21041.855468999998</v>
      </c>
      <c r="D66" s="43">
        <v>21242.865234000001</v>
      </c>
      <c r="E66" s="43">
        <v>21242.865234000001</v>
      </c>
      <c r="F66" s="43"/>
      <c r="G66" s="45"/>
      <c r="H66" s="45"/>
      <c r="I66" s="43"/>
      <c r="J66" s="146">
        <v>19679</v>
      </c>
      <c r="K66" s="147">
        <v>20723</v>
      </c>
      <c r="L66" s="147">
        <v>21351</v>
      </c>
      <c r="M66" s="147">
        <v>21310</v>
      </c>
      <c r="N66" s="46"/>
      <c r="O66" s="48"/>
      <c r="P66" s="48"/>
      <c r="Q66" s="46"/>
      <c r="R66" s="16"/>
      <c r="S66" s="16"/>
      <c r="T66" s="16"/>
    </row>
    <row r="67" spans="1:20" ht="13.5">
      <c r="A67" s="26">
        <v>23</v>
      </c>
      <c r="B67" s="43">
        <v>20325.492188</v>
      </c>
      <c r="C67" s="43">
        <v>21125.253906000002</v>
      </c>
      <c r="D67" s="43">
        <v>21309.15625</v>
      </c>
      <c r="E67" s="43">
        <v>21309.15625</v>
      </c>
      <c r="F67" s="43"/>
      <c r="G67" s="45"/>
      <c r="H67" s="45"/>
      <c r="I67" s="43"/>
      <c r="J67" s="146">
        <v>20106</v>
      </c>
      <c r="K67" s="147">
        <v>20906</v>
      </c>
      <c r="L67" s="147">
        <v>21353</v>
      </c>
      <c r="M67" s="147">
        <v>21322</v>
      </c>
      <c r="N67" s="46"/>
      <c r="O67" s="48"/>
      <c r="P67" s="48"/>
      <c r="Q67" s="46"/>
      <c r="R67" s="16"/>
      <c r="S67" s="16"/>
      <c r="T67" s="16"/>
    </row>
    <row r="68" spans="1:20" ht="13.5">
      <c r="A68" s="26">
        <v>24</v>
      </c>
      <c r="B68" s="43">
        <v>20584.238281000002</v>
      </c>
      <c r="C68" s="43">
        <v>21200.097656000002</v>
      </c>
      <c r="D68" s="43">
        <v>21326.263672000001</v>
      </c>
      <c r="E68" s="43">
        <v>21326.263672000001</v>
      </c>
      <c r="F68" s="43"/>
      <c r="G68" s="45"/>
      <c r="H68" s="45"/>
      <c r="I68" s="43"/>
      <c r="J68" s="146">
        <v>20266</v>
      </c>
      <c r="K68" s="147">
        <v>20882</v>
      </c>
      <c r="L68" s="147">
        <v>21353</v>
      </c>
      <c r="M68" s="147">
        <v>21348</v>
      </c>
      <c r="N68" s="46"/>
      <c r="O68" s="48"/>
      <c r="P68" s="48"/>
      <c r="Q68" s="46"/>
      <c r="R68" s="16"/>
      <c r="S68" s="16"/>
      <c r="T68" s="16"/>
    </row>
    <row r="69" spans="1:20" ht="13.5">
      <c r="A69" s="26">
        <v>25</v>
      </c>
      <c r="B69" s="43">
        <v>20851.539063</v>
      </c>
      <c r="C69" s="43">
        <v>21255.695313</v>
      </c>
      <c r="D69" s="43">
        <v>21345.509765999999</v>
      </c>
      <c r="E69" s="43">
        <v>21345.509765999999</v>
      </c>
      <c r="F69" s="43"/>
      <c r="G69" s="45"/>
      <c r="H69" s="45"/>
      <c r="I69" s="43"/>
      <c r="J69" s="43"/>
      <c r="K69" s="45"/>
      <c r="L69" s="45"/>
      <c r="M69" s="43"/>
      <c r="N69" s="46"/>
      <c r="O69" s="48"/>
      <c r="P69" s="48"/>
      <c r="Q69" s="46"/>
      <c r="R69" s="16"/>
      <c r="S69" s="16"/>
      <c r="T69" s="16"/>
    </row>
    <row r="70" spans="1:20" ht="13.5">
      <c r="A70" s="26">
        <v>26</v>
      </c>
      <c r="B70" s="43">
        <v>20967.011718999998</v>
      </c>
      <c r="C70" s="43">
        <v>21300.601563</v>
      </c>
      <c r="D70" s="43">
        <v>21371.169922000001</v>
      </c>
      <c r="E70" s="43">
        <v>21371.169922000001</v>
      </c>
      <c r="F70" s="43"/>
      <c r="G70" s="45"/>
      <c r="H70" s="45"/>
      <c r="I70" s="43"/>
      <c r="J70" s="43"/>
      <c r="K70" s="45"/>
      <c r="L70" s="45"/>
      <c r="M70" s="43"/>
      <c r="N70" s="46"/>
      <c r="O70" s="48"/>
      <c r="P70" s="48"/>
      <c r="Q70" s="46"/>
      <c r="R70" s="16"/>
      <c r="S70" s="16"/>
      <c r="T70" s="16"/>
    </row>
    <row r="71" spans="1:20" ht="13.5">
      <c r="A71" s="26">
        <v>27</v>
      </c>
      <c r="B71" s="43">
        <v>21084.623047000001</v>
      </c>
      <c r="C71" s="43">
        <v>21324.125</v>
      </c>
      <c r="D71" s="43">
        <v>21377.583984000001</v>
      </c>
      <c r="E71" s="43">
        <v>21377.583984000001</v>
      </c>
      <c r="F71" s="43"/>
      <c r="G71" s="45"/>
      <c r="H71" s="45"/>
      <c r="I71" s="43"/>
      <c r="J71" s="43"/>
      <c r="K71" s="45"/>
      <c r="L71" s="45"/>
      <c r="M71" s="43"/>
      <c r="N71" s="46"/>
      <c r="O71" s="48"/>
      <c r="P71" s="48"/>
      <c r="Q71" s="46"/>
      <c r="R71" s="16"/>
      <c r="S71" s="16"/>
      <c r="T71" s="16"/>
    </row>
    <row r="72" spans="1:20" ht="13.5">
      <c r="A72" s="26"/>
      <c r="B72" s="20"/>
      <c r="C72" s="20"/>
      <c r="D72" s="20"/>
      <c r="E72" s="20"/>
      <c r="F72" s="20"/>
      <c r="G72" s="22"/>
      <c r="H72" s="22"/>
      <c r="I72" s="20"/>
      <c r="J72" s="20"/>
      <c r="K72" s="20"/>
      <c r="L72" s="20"/>
      <c r="M72" s="21"/>
      <c r="N72" s="21"/>
      <c r="O72" s="29"/>
      <c r="P72" s="29"/>
      <c r="Q72" s="21"/>
      <c r="R72" s="16"/>
      <c r="S72" s="16"/>
      <c r="T72" s="16"/>
    </row>
    <row r="73" spans="1:20">
      <c r="A73" s="30"/>
      <c r="B73" s="30"/>
      <c r="C73" s="30"/>
      <c r="D73" s="30"/>
      <c r="E73" s="30"/>
      <c r="F73" s="30"/>
      <c r="G73" s="31"/>
      <c r="H73" s="31"/>
      <c r="I73" s="31"/>
      <c r="J73" s="31"/>
      <c r="K73" s="30"/>
      <c r="L73" s="31"/>
      <c r="M73" s="31"/>
      <c r="N73" s="31"/>
      <c r="O73" s="31"/>
      <c r="P73" s="31"/>
      <c r="Q73" s="30"/>
      <c r="R73" s="17"/>
      <c r="S73" s="17"/>
      <c r="T73" s="17"/>
    </row>
    <row r="74" spans="1:20">
      <c r="A74" s="27"/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22"/>
    </row>
    <row r="75" spans="1:20" s="42" customFormat="1" ht="37.5">
      <c r="A75" s="39" t="s">
        <v>37</v>
      </c>
      <c r="B75" s="40">
        <v>18.3911769680007</v>
      </c>
      <c r="C75" s="40">
        <v>14.168196749201</v>
      </c>
      <c r="D75" s="40">
        <v>13.3381503716382</v>
      </c>
      <c r="E75" s="40">
        <v>12.9095228363577</v>
      </c>
      <c r="F75" s="40"/>
      <c r="G75" s="40"/>
      <c r="H75" s="40"/>
      <c r="I75" s="40"/>
      <c r="J75" s="40">
        <f>IF(OR(MIN(J$45:J$71)&gt;$E1*$I$1,SUM(J$45:J$71)=0),"",(LOG10(($E1*$I$1)/INDEX(J$45:J$71,MATCH($E1*$I$1,J$45:J$71)))/LOG10(INDEX(J$45:J$71,MATCH($E1*$I$1,J$45:J$71))/INDEX(J$45:J$71,1+MATCH($E1*$I$1,J$45:J$71))))*(INDEX($A$45:$A$71,MATCH($E1*$I$1,J$45:J$71))-INDEX($A$45:$A$69,1+MATCH($E1*$I$1,J$45:J$71)))+INDEX($A$45:$A$69,MATCH($E1*$I$1,J$45:J$71)))</f>
        <v>18.762696958192038</v>
      </c>
      <c r="K75" s="40">
        <f t="shared" ref="K75:M75" si="0">IF(OR(MIN(K$45:K$71)&gt;$E1*$I$1,SUM(K$45:K$71)=0),"",(LOG10(($E1*$I$1)/INDEX(K$45:K$71,MATCH($E1*$I$1,K$45:K$71)))/LOG10(INDEX(K$45:K$71,MATCH($E1*$I$1,K$45:K$71))/INDEX(K$45:K$71,1+MATCH($E1*$I$1,K$45:K$71))))*(INDEX($A$45:$A$71,MATCH($E1*$I$1,K$45:K$71))-INDEX($A$45:$A$69,1+MATCH($E1*$I$1,K$45:K$71)))+INDEX($A$45:$A$69,MATCH($E1*$I$1,K$45:K$71)))</f>
        <v>14.620683274047149</v>
      </c>
      <c r="L75" s="40">
        <f t="shared" si="0"/>
        <v>12.946032193899956</v>
      </c>
      <c r="M75" s="40">
        <f t="shared" si="0"/>
        <v>12.240886832285677</v>
      </c>
      <c r="N75" s="40"/>
      <c r="O75" s="40"/>
      <c r="P75" s="40"/>
      <c r="Q75" s="40"/>
      <c r="R75" s="41"/>
      <c r="S75" s="41"/>
      <c r="T75" s="41"/>
    </row>
    <row r="76" spans="1:20">
      <c r="B76" s="33"/>
      <c r="C76" s="33"/>
      <c r="D76" s="33"/>
      <c r="E76" s="33"/>
      <c r="G76" s="11"/>
    </row>
    <row r="77" spans="1:20">
      <c r="G77" s="11"/>
    </row>
    <row r="78" spans="1:20">
      <c r="G78" s="11"/>
      <c r="H78" s="9"/>
      <c r="I78" s="9"/>
      <c r="J78" s="9"/>
      <c r="K78" s="9"/>
    </row>
    <row r="79" spans="1:20">
      <c r="G79" s="11"/>
    </row>
    <row r="80" spans="1:20">
      <c r="G80" s="11"/>
    </row>
    <row r="81" spans="1:20">
      <c r="G81" s="11"/>
    </row>
    <row r="82" spans="1:20">
      <c r="G82" s="11"/>
    </row>
    <row r="83" spans="1:20">
      <c r="G83" s="11"/>
    </row>
    <row r="84" spans="1:20">
      <c r="G84" s="11"/>
    </row>
    <row r="85" spans="1:20" s="11" customFormat="1">
      <c r="F85" s="10"/>
      <c r="R85" s="8"/>
      <c r="S85" s="8"/>
      <c r="T85" s="8"/>
    </row>
    <row r="86" spans="1:20" s="11" customFormat="1">
      <c r="F86" s="10"/>
      <c r="R86" s="8"/>
      <c r="S86" s="8"/>
      <c r="T86" s="8"/>
    </row>
    <row r="87" spans="1:20" s="11" customFormat="1">
      <c r="F87" s="10"/>
      <c r="R87" s="8"/>
      <c r="S87" s="8"/>
      <c r="T87" s="8"/>
    </row>
    <row r="88" spans="1:20" s="11" customFormat="1">
      <c r="F88" s="10"/>
      <c r="R88" s="8"/>
      <c r="S88" s="8"/>
      <c r="T88" s="8"/>
    </row>
    <row r="89" spans="1:20" s="11" customFormat="1">
      <c r="F89" s="10"/>
      <c r="G89" s="10"/>
      <c r="H89" s="34"/>
      <c r="I89" s="34"/>
      <c r="J89" s="34"/>
      <c r="R89" s="8"/>
      <c r="S89" s="8"/>
      <c r="T89" s="8"/>
    </row>
    <row r="90" spans="1:20" s="11" customFormat="1" ht="13">
      <c r="A90" s="23"/>
      <c r="F90" s="10"/>
      <c r="G90" s="10"/>
      <c r="R90" s="8"/>
      <c r="S90" s="8"/>
      <c r="T90" s="8"/>
    </row>
    <row r="91" spans="1:20" s="11" customFormat="1">
      <c r="F91" s="35"/>
      <c r="R91" s="8"/>
      <c r="S91" s="8"/>
      <c r="T91" s="8"/>
    </row>
    <row r="92" spans="1:20" s="11" customFormat="1">
      <c r="F92" s="10"/>
      <c r="R92" s="8"/>
      <c r="S92" s="8"/>
      <c r="T92" s="8"/>
    </row>
    <row r="93" spans="1:20" s="11" customFormat="1">
      <c r="F93" s="10"/>
      <c r="R93" s="8"/>
      <c r="S93" s="8"/>
      <c r="T93" s="8"/>
    </row>
    <row r="94" spans="1:20" s="11" customFormat="1">
      <c r="F94" s="10"/>
      <c r="R94" s="8"/>
      <c r="S94" s="8"/>
      <c r="T94" s="8"/>
    </row>
    <row r="95" spans="1:20" s="11" customFormat="1">
      <c r="F95" s="10"/>
      <c r="R95" s="8"/>
      <c r="S95" s="8"/>
      <c r="T95" s="8"/>
    </row>
    <row r="96" spans="1:20" s="11" customFormat="1">
      <c r="F96" s="10"/>
      <c r="R96" s="8"/>
      <c r="S96" s="8"/>
      <c r="T96" s="8"/>
    </row>
    <row r="97" spans="1:20" s="11" customFormat="1">
      <c r="F97" s="10"/>
      <c r="R97" s="8"/>
      <c r="S97" s="8"/>
      <c r="T97" s="8"/>
    </row>
    <row r="98" spans="1:20" s="11" customFormat="1">
      <c r="F98" s="10"/>
      <c r="R98" s="8"/>
      <c r="S98" s="8"/>
      <c r="T98" s="8"/>
    </row>
    <row r="99" spans="1:20" s="11" customFormat="1">
      <c r="F99" s="10"/>
      <c r="R99" s="8"/>
      <c r="S99" s="8"/>
      <c r="T99" s="8"/>
    </row>
    <row r="100" spans="1:20" s="11" customFormat="1">
      <c r="F100" s="10"/>
      <c r="R100" s="8"/>
      <c r="S100" s="8"/>
      <c r="T100" s="8"/>
    </row>
    <row r="101" spans="1:20" s="11" customFormat="1">
      <c r="F101" s="10"/>
      <c r="R101" s="8"/>
      <c r="S101" s="8"/>
      <c r="T101" s="8"/>
    </row>
    <row r="102" spans="1:20" s="11" customFormat="1">
      <c r="F102" s="10"/>
      <c r="R102" s="8"/>
      <c r="S102" s="8"/>
      <c r="T102" s="8"/>
    </row>
    <row r="103" spans="1:20" s="11" customFormat="1">
      <c r="F103" s="10"/>
      <c r="R103" s="8"/>
      <c r="S103" s="8"/>
      <c r="T103" s="8"/>
    </row>
    <row r="104" spans="1:20" s="11" customFormat="1">
      <c r="F104" s="10"/>
      <c r="R104" s="8"/>
      <c r="S104" s="8"/>
      <c r="T104" s="8"/>
    </row>
    <row r="106" spans="1:20" s="11" customFormat="1" ht="13">
      <c r="A106" s="23"/>
      <c r="F106" s="10"/>
      <c r="G106" s="10"/>
      <c r="R106" s="8"/>
      <c r="S106" s="8"/>
      <c r="T106" s="8"/>
    </row>
    <row r="107" spans="1:20" s="11" customFormat="1">
      <c r="F107" s="35"/>
      <c r="G107" s="35"/>
      <c r="R107" s="8"/>
      <c r="S107" s="8"/>
      <c r="T107" s="8"/>
    </row>
    <row r="116" spans="6:20" s="11" customFormat="1">
      <c r="F116" s="10"/>
      <c r="G116" s="10"/>
      <c r="H116" s="34"/>
      <c r="I116" s="34"/>
      <c r="J116" s="34"/>
      <c r="R116" s="8"/>
      <c r="S116" s="8"/>
      <c r="T116" s="8"/>
    </row>
    <row r="118" spans="6:20" s="11" customFormat="1">
      <c r="F118" s="10"/>
      <c r="G118" s="10"/>
      <c r="H118" s="34"/>
      <c r="I118" s="34"/>
      <c r="J118" s="34"/>
      <c r="R118" s="8"/>
      <c r="S118" s="8"/>
      <c r="T118" s="8"/>
    </row>
    <row r="120" spans="6:20" s="11" customFormat="1">
      <c r="F120" s="10"/>
      <c r="G120" s="10"/>
      <c r="H120" s="34"/>
      <c r="I120" s="34"/>
      <c r="J120" s="34"/>
      <c r="R120" s="8"/>
      <c r="S120" s="8"/>
      <c r="T120" s="8"/>
    </row>
    <row r="122" spans="6:20" s="11" customFormat="1">
      <c r="F122" s="10"/>
      <c r="G122" s="10"/>
      <c r="H122" s="9"/>
      <c r="I122" s="9"/>
      <c r="J122" s="9"/>
      <c r="R122" s="8"/>
      <c r="S122" s="8"/>
      <c r="T122" s="8"/>
    </row>
    <row r="124" spans="6:20" s="11" customFormat="1">
      <c r="F124" s="36"/>
      <c r="G124" s="36"/>
      <c r="H124" s="37"/>
      <c r="I124" s="37"/>
      <c r="J124" s="37"/>
      <c r="R124" s="8"/>
      <c r="S124" s="8"/>
      <c r="T124" s="8"/>
    </row>
    <row r="125" spans="6:20" s="11" customFormat="1">
      <c r="F125" s="36"/>
      <c r="G125" s="36"/>
      <c r="H125" s="34"/>
      <c r="I125" s="34"/>
      <c r="J125" s="34"/>
      <c r="R125" s="8"/>
      <c r="S125" s="8"/>
      <c r="T125" s="8"/>
    </row>
    <row r="126" spans="6:20" s="11" customFormat="1">
      <c r="F126" s="36"/>
      <c r="G126" s="36"/>
      <c r="H126" s="34"/>
      <c r="I126" s="34"/>
      <c r="J126" s="34"/>
      <c r="R126" s="8"/>
      <c r="S126" s="8"/>
      <c r="T126" s="8"/>
    </row>
    <row r="127" spans="6:20" s="11" customFormat="1">
      <c r="F127" s="36"/>
      <c r="G127" s="36"/>
      <c r="H127" s="34"/>
      <c r="I127" s="34"/>
      <c r="J127" s="34"/>
      <c r="R127" s="8"/>
      <c r="S127" s="8"/>
      <c r="T127" s="8"/>
    </row>
    <row r="128" spans="6:20" s="11" customFormat="1">
      <c r="F128" s="36"/>
      <c r="G128" s="36"/>
      <c r="H128" s="34"/>
      <c r="I128" s="34"/>
      <c r="J128" s="34"/>
      <c r="R128" s="8"/>
      <c r="S128" s="8"/>
      <c r="T128" s="8"/>
    </row>
    <row r="129" spans="6:20" s="11" customFormat="1">
      <c r="F129" s="36"/>
      <c r="G129" s="36"/>
      <c r="H129" s="34"/>
      <c r="I129" s="34"/>
      <c r="J129" s="34"/>
      <c r="R129" s="8"/>
      <c r="S129" s="8"/>
      <c r="T129" s="8"/>
    </row>
    <row r="130" spans="6:20" s="11" customFormat="1">
      <c r="F130" s="36"/>
      <c r="G130" s="36"/>
      <c r="H130" s="34"/>
      <c r="I130" s="34"/>
      <c r="J130" s="34"/>
      <c r="R130" s="8"/>
      <c r="S130" s="8"/>
      <c r="T130" s="8"/>
    </row>
    <row r="131" spans="6:20" s="11" customFormat="1">
      <c r="F131" s="36"/>
      <c r="G131" s="36"/>
      <c r="R131" s="8"/>
      <c r="S131" s="8"/>
      <c r="T131" s="8"/>
    </row>
    <row r="132" spans="6:20" s="11" customFormat="1">
      <c r="F132" s="36"/>
      <c r="G132" s="36"/>
      <c r="R132" s="8"/>
      <c r="S132" s="8"/>
      <c r="T132" s="8"/>
    </row>
  </sheetData>
  <mergeCells count="5">
    <mergeCell ref="A1:D1"/>
    <mergeCell ref="B43:E43"/>
    <mergeCell ref="F43:I43"/>
    <mergeCell ref="J43:M43"/>
    <mergeCell ref="N43:Q43"/>
  </mergeCells>
  <phoneticPr fontId="1" type="noConversion"/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2"/>
  <sheetViews>
    <sheetView topLeftCell="A35" zoomScaleNormal="100" workbookViewId="0">
      <selection activeCell="F45" sqref="F45:I75"/>
    </sheetView>
  </sheetViews>
  <sheetFormatPr defaultColWidth="9" defaultRowHeight="12.5"/>
  <cols>
    <col min="1" max="1" width="8.54296875" style="11" customWidth="1"/>
    <col min="2" max="2" width="6.81640625" style="11" customWidth="1"/>
    <col min="3" max="3" width="7.453125" style="11" customWidth="1"/>
    <col min="4" max="5" width="9.453125" style="11" customWidth="1"/>
    <col min="6" max="7" width="7.453125" style="10" customWidth="1"/>
    <col min="8" max="17" width="7.453125" style="11" customWidth="1"/>
    <col min="18" max="18" width="7.453125" style="8" customWidth="1"/>
    <col min="19" max="19" width="9.1796875" style="8" customWidth="1"/>
    <col min="20" max="20" width="7.453125" style="8" customWidth="1"/>
    <col min="21" max="16384" width="9" style="8"/>
  </cols>
  <sheetData>
    <row r="1" spans="1:15" ht="21" customHeight="1">
      <c r="A1" s="241" t="s">
        <v>102</v>
      </c>
      <c r="B1" s="241"/>
      <c r="C1" s="241"/>
      <c r="D1" s="241"/>
      <c r="E1" s="153">
        <v>0.85</v>
      </c>
      <c r="F1" s="10" t="s">
        <v>137</v>
      </c>
      <c r="G1" s="10">
        <v>8760</v>
      </c>
      <c r="H1" s="11" t="s">
        <v>138</v>
      </c>
      <c r="I1" s="11">
        <v>14112</v>
      </c>
      <c r="L1" s="9"/>
      <c r="M1" s="28"/>
      <c r="N1" s="28"/>
      <c r="O1" s="9"/>
    </row>
    <row r="2" spans="1:15" ht="13">
      <c r="A2" s="24"/>
      <c r="F2" s="12"/>
      <c r="G2" s="12"/>
      <c r="H2" s="23"/>
      <c r="I2" s="23"/>
      <c r="J2" s="23"/>
    </row>
    <row r="3" spans="1:15" ht="13">
      <c r="A3" s="24"/>
      <c r="F3" s="12"/>
      <c r="G3" s="12"/>
      <c r="H3" s="23"/>
      <c r="I3" s="23"/>
      <c r="J3" s="23"/>
    </row>
    <row r="4" spans="1:15" ht="13">
      <c r="A4" s="24"/>
      <c r="F4" s="12"/>
      <c r="G4" s="12"/>
      <c r="H4" s="23"/>
      <c r="I4" s="23"/>
      <c r="J4" s="23"/>
    </row>
    <row r="5" spans="1:15" ht="13">
      <c r="A5" s="24"/>
      <c r="F5" s="12"/>
      <c r="G5" s="12"/>
      <c r="H5" s="23"/>
      <c r="I5" s="23"/>
      <c r="J5" s="23"/>
    </row>
    <row r="6" spans="1:15" ht="13">
      <c r="A6" s="24"/>
      <c r="F6" s="12"/>
      <c r="G6" s="12"/>
      <c r="H6" s="23"/>
      <c r="I6" s="23"/>
      <c r="J6" s="23"/>
    </row>
    <row r="7" spans="1:15" ht="13">
      <c r="A7" s="24"/>
      <c r="F7" s="12"/>
      <c r="G7" s="12"/>
      <c r="H7" s="23"/>
      <c r="I7" s="23"/>
      <c r="J7" s="23"/>
    </row>
    <row r="8" spans="1:15" ht="13">
      <c r="A8" s="24"/>
      <c r="F8" s="12"/>
      <c r="G8" s="12"/>
      <c r="H8" s="23"/>
      <c r="I8" s="23"/>
      <c r="J8" s="23"/>
    </row>
    <row r="9" spans="1:15" ht="13">
      <c r="A9" s="24"/>
      <c r="F9" s="12"/>
      <c r="G9" s="12"/>
      <c r="H9" s="23"/>
      <c r="I9" s="23"/>
      <c r="J9" s="23"/>
    </row>
    <row r="10" spans="1:15" ht="13">
      <c r="A10" s="24"/>
      <c r="F10" s="12"/>
      <c r="G10" s="12"/>
      <c r="H10" s="23"/>
      <c r="I10" s="23"/>
      <c r="J10" s="23"/>
    </row>
    <row r="11" spans="1:15" ht="13">
      <c r="A11" s="24"/>
      <c r="F11" s="12"/>
      <c r="G11" s="12"/>
      <c r="H11" s="23"/>
      <c r="I11" s="23"/>
      <c r="J11" s="23"/>
    </row>
    <row r="12" spans="1:15" ht="13">
      <c r="A12" s="24"/>
      <c r="F12" s="12"/>
      <c r="G12" s="12"/>
      <c r="H12" s="23"/>
      <c r="I12" s="23"/>
      <c r="J12" s="23"/>
    </row>
    <row r="13" spans="1:15" ht="13">
      <c r="A13" s="24"/>
      <c r="F13" s="12"/>
      <c r="G13" s="12"/>
      <c r="H13" s="23"/>
      <c r="I13" s="23"/>
      <c r="J13" s="23"/>
    </row>
    <row r="14" spans="1:15" ht="13">
      <c r="A14" s="24"/>
      <c r="F14" s="12"/>
      <c r="G14" s="12"/>
      <c r="H14" s="23"/>
      <c r="I14" s="23"/>
      <c r="J14" s="23"/>
    </row>
    <row r="15" spans="1:15" ht="13">
      <c r="A15" s="24"/>
      <c r="F15" s="12"/>
      <c r="G15" s="12"/>
      <c r="H15" s="23"/>
      <c r="I15" s="23"/>
      <c r="J15" s="23"/>
    </row>
    <row r="16" spans="1:15" ht="13">
      <c r="A16" s="24"/>
      <c r="F16" s="12"/>
      <c r="G16" s="12"/>
      <c r="H16" s="23"/>
      <c r="I16" s="23"/>
      <c r="J16" s="23"/>
    </row>
    <row r="17" spans="1:10" ht="13">
      <c r="A17" s="24"/>
      <c r="F17" s="12"/>
      <c r="G17" s="12"/>
      <c r="H17" s="23"/>
      <c r="I17" s="23"/>
      <c r="J17" s="23"/>
    </row>
    <row r="18" spans="1:10" ht="13">
      <c r="A18" s="24"/>
      <c r="F18" s="12"/>
      <c r="G18" s="12"/>
      <c r="H18" s="23"/>
      <c r="I18" s="23"/>
      <c r="J18" s="23"/>
    </row>
    <row r="19" spans="1:10" ht="13">
      <c r="A19" s="24"/>
      <c r="F19" s="12"/>
      <c r="G19" s="12"/>
      <c r="H19" s="23"/>
      <c r="I19" s="23"/>
      <c r="J19" s="23"/>
    </row>
    <row r="20" spans="1:10" ht="13">
      <c r="A20" s="24"/>
      <c r="F20" s="12"/>
      <c r="G20" s="12"/>
      <c r="H20" s="23"/>
      <c r="I20" s="23"/>
      <c r="J20" s="23"/>
    </row>
    <row r="21" spans="1:10" ht="13">
      <c r="A21" s="24"/>
      <c r="F21" s="12"/>
      <c r="G21" s="12"/>
      <c r="H21" s="23"/>
      <c r="I21" s="23"/>
      <c r="J21" s="23"/>
    </row>
    <row r="22" spans="1:10" ht="13">
      <c r="A22" s="24"/>
      <c r="F22" s="12"/>
      <c r="G22" s="12"/>
      <c r="H22" s="23"/>
      <c r="I22" s="23"/>
      <c r="J22" s="23"/>
    </row>
    <row r="23" spans="1:10" ht="13">
      <c r="A23" s="24"/>
      <c r="F23" s="12"/>
      <c r="G23" s="12"/>
      <c r="H23" s="23"/>
      <c r="I23" s="23"/>
      <c r="J23" s="23"/>
    </row>
    <row r="24" spans="1:10" ht="13">
      <c r="A24" s="24"/>
      <c r="F24" s="12"/>
      <c r="G24" s="12"/>
      <c r="H24" s="23"/>
      <c r="I24" s="23"/>
      <c r="J24" s="23"/>
    </row>
    <row r="25" spans="1:10" ht="13">
      <c r="A25" s="24"/>
      <c r="F25" s="12"/>
      <c r="G25" s="12"/>
      <c r="H25" s="23"/>
      <c r="I25" s="23"/>
      <c r="J25" s="23"/>
    </row>
    <row r="26" spans="1:10" ht="13">
      <c r="A26" s="24"/>
      <c r="F26" s="12"/>
      <c r="G26" s="12"/>
      <c r="H26" s="23"/>
      <c r="I26" s="23"/>
      <c r="J26" s="23"/>
    </row>
    <row r="27" spans="1:10" ht="13">
      <c r="A27" s="24"/>
      <c r="F27" s="12"/>
      <c r="G27" s="12"/>
      <c r="H27" s="23"/>
      <c r="I27" s="23"/>
      <c r="J27" s="23"/>
    </row>
    <row r="28" spans="1:10" ht="13">
      <c r="A28" s="24"/>
      <c r="F28" s="12"/>
      <c r="G28" s="12"/>
      <c r="H28" s="23"/>
      <c r="I28" s="23"/>
      <c r="J28" s="23"/>
    </row>
    <row r="29" spans="1:10" ht="13">
      <c r="A29" s="24"/>
      <c r="F29" s="12"/>
      <c r="G29" s="12"/>
      <c r="H29" s="23"/>
      <c r="I29" s="23"/>
      <c r="J29" s="23"/>
    </row>
    <row r="30" spans="1:10" ht="13">
      <c r="A30" s="24"/>
      <c r="F30" s="12"/>
      <c r="G30" s="12"/>
      <c r="H30" s="23"/>
      <c r="I30" s="23"/>
      <c r="J30" s="23"/>
    </row>
    <row r="31" spans="1:10" ht="13">
      <c r="A31" s="24"/>
      <c r="F31" s="12"/>
      <c r="G31" s="12"/>
      <c r="H31" s="23"/>
      <c r="I31" s="23"/>
      <c r="J31" s="23"/>
    </row>
    <row r="32" spans="1:10" ht="13">
      <c r="A32" s="24"/>
      <c r="F32" s="12"/>
      <c r="G32" s="12"/>
      <c r="H32" s="23"/>
      <c r="I32" s="23"/>
      <c r="J32" s="23"/>
    </row>
    <row r="33" spans="1:20" ht="13">
      <c r="A33" s="24"/>
      <c r="F33" s="12"/>
      <c r="G33" s="12"/>
      <c r="H33" s="23"/>
      <c r="I33" s="23"/>
      <c r="J33" s="23"/>
    </row>
    <row r="34" spans="1:20" ht="13">
      <c r="A34" s="24"/>
      <c r="F34" s="12"/>
      <c r="G34" s="12"/>
      <c r="H34" s="23"/>
      <c r="I34" s="23"/>
      <c r="J34" s="23"/>
    </row>
    <row r="35" spans="1:20" ht="13">
      <c r="A35" s="24"/>
      <c r="F35" s="12"/>
      <c r="G35" s="12"/>
      <c r="H35" s="23"/>
      <c r="I35" s="23"/>
      <c r="J35" s="23"/>
    </row>
    <row r="36" spans="1:20" ht="13">
      <c r="A36" s="24"/>
      <c r="F36" s="12"/>
      <c r="G36" s="12"/>
      <c r="H36" s="23"/>
      <c r="I36" s="23"/>
      <c r="J36" s="23"/>
    </row>
    <row r="37" spans="1:20" ht="13">
      <c r="A37" s="24"/>
      <c r="F37" s="12"/>
      <c r="G37" s="12"/>
      <c r="H37" s="23"/>
      <c r="I37" s="23"/>
      <c r="J37" s="23"/>
    </row>
    <row r="38" spans="1:20" ht="13">
      <c r="A38" s="24"/>
      <c r="F38" s="12"/>
      <c r="G38" s="12"/>
      <c r="H38" s="23"/>
      <c r="I38" s="23"/>
      <c r="J38" s="23"/>
    </row>
    <row r="39" spans="1:20" ht="13">
      <c r="A39" s="24"/>
      <c r="F39" s="12"/>
      <c r="G39" s="12"/>
      <c r="H39" s="23"/>
      <c r="I39" s="23"/>
      <c r="J39" s="23"/>
    </row>
    <row r="40" spans="1:20" ht="13">
      <c r="A40" s="24"/>
      <c r="F40" s="12"/>
      <c r="G40" s="12"/>
      <c r="H40" s="23"/>
      <c r="I40" s="23"/>
      <c r="J40" s="23"/>
    </row>
    <row r="41" spans="1:20" ht="13">
      <c r="A41" s="24"/>
      <c r="F41" s="12"/>
      <c r="G41" s="12"/>
      <c r="H41" s="23"/>
      <c r="I41" s="23"/>
      <c r="J41" s="23"/>
    </row>
    <row r="42" spans="1:20" ht="13">
      <c r="A42" s="24"/>
      <c r="F42" s="12"/>
      <c r="G42" s="12"/>
      <c r="H42" s="23"/>
      <c r="I42" s="23"/>
      <c r="J42" s="23"/>
    </row>
    <row r="43" spans="1:20" s="18" customFormat="1" ht="25.5" customHeight="1">
      <c r="A43" s="25"/>
      <c r="B43" s="242" t="s">
        <v>31</v>
      </c>
      <c r="C43" s="242"/>
      <c r="D43" s="242"/>
      <c r="E43" s="242"/>
      <c r="F43" s="242" t="s">
        <v>143</v>
      </c>
      <c r="G43" s="242"/>
      <c r="H43" s="242"/>
      <c r="I43" s="242"/>
      <c r="J43" s="242" t="s">
        <v>140</v>
      </c>
      <c r="K43" s="242"/>
      <c r="L43" s="242"/>
      <c r="M43" s="242"/>
      <c r="N43" s="242" t="s">
        <v>36</v>
      </c>
      <c r="O43" s="242"/>
      <c r="P43" s="242"/>
      <c r="Q43" s="242"/>
    </row>
    <row r="44" spans="1:20" s="15" customFormat="1" ht="112.5" customHeight="1">
      <c r="A44" s="49" t="s">
        <v>55</v>
      </c>
      <c r="B44" s="19" t="s">
        <v>34</v>
      </c>
      <c r="C44" s="19" t="s">
        <v>35</v>
      </c>
      <c r="D44" s="19" t="s">
        <v>32</v>
      </c>
      <c r="E44" s="19" t="s">
        <v>33</v>
      </c>
      <c r="F44" s="19" t="s">
        <v>112</v>
      </c>
      <c r="G44" s="19" t="s">
        <v>113</v>
      </c>
      <c r="H44" s="19" t="s">
        <v>114</v>
      </c>
      <c r="I44" s="19" t="s">
        <v>115</v>
      </c>
      <c r="J44" s="19" t="s">
        <v>34</v>
      </c>
      <c r="K44" s="19" t="s">
        <v>35</v>
      </c>
      <c r="L44" s="19" t="s">
        <v>32</v>
      </c>
      <c r="M44" s="19" t="s">
        <v>33</v>
      </c>
      <c r="N44" s="19" t="s">
        <v>34</v>
      </c>
      <c r="O44" s="19" t="s">
        <v>35</v>
      </c>
      <c r="P44" s="19" t="s">
        <v>32</v>
      </c>
      <c r="Q44" s="19" t="s">
        <v>33</v>
      </c>
      <c r="R44" s="14"/>
      <c r="S44" s="13"/>
      <c r="T44" s="14"/>
    </row>
    <row r="45" spans="1:20" ht="14.5">
      <c r="A45" s="26">
        <v>-5</v>
      </c>
      <c r="B45" s="43">
        <v>2914.451904</v>
      </c>
      <c r="C45" s="43">
        <v>4105.1806640000004</v>
      </c>
      <c r="D45" s="43">
        <v>3341.9399410000001</v>
      </c>
      <c r="E45" s="43">
        <v>4793.8461909999996</v>
      </c>
      <c r="F45" s="119"/>
      <c r="G45" s="45"/>
      <c r="H45" s="119"/>
      <c r="I45" s="119"/>
      <c r="J45" s="44"/>
      <c r="K45" s="45"/>
      <c r="L45" s="45"/>
      <c r="M45" s="46"/>
      <c r="N45" s="46"/>
      <c r="O45" s="48"/>
      <c r="P45" s="48"/>
      <c r="Q45" s="46"/>
      <c r="R45" s="16"/>
      <c r="S45" s="16"/>
      <c r="T45" s="16"/>
    </row>
    <row r="46" spans="1:20" ht="14.5">
      <c r="A46" s="26">
        <v>-4</v>
      </c>
      <c r="B46" s="43">
        <v>3338.4360350000002</v>
      </c>
      <c r="C46" s="43">
        <v>4720.4638670000004</v>
      </c>
      <c r="D46" s="43">
        <v>3829.8720699999999</v>
      </c>
      <c r="E46" s="43">
        <v>5547.4272460000002</v>
      </c>
      <c r="F46" s="45"/>
      <c r="G46" s="45"/>
      <c r="H46" s="45"/>
      <c r="I46" s="46"/>
      <c r="J46" s="44"/>
      <c r="K46" s="45"/>
      <c r="L46" s="45"/>
      <c r="M46" s="46"/>
      <c r="N46" s="46"/>
      <c r="O46" s="48"/>
      <c r="P46" s="48"/>
      <c r="Q46" s="46"/>
      <c r="R46" s="16"/>
      <c r="S46" s="16"/>
      <c r="T46" s="16"/>
    </row>
    <row r="47" spans="1:20" ht="14.5">
      <c r="A47" s="26">
        <v>-3</v>
      </c>
      <c r="B47" s="43">
        <v>3716.8679200000001</v>
      </c>
      <c r="C47" s="43">
        <v>5338.5698240000002</v>
      </c>
      <c r="D47" s="43">
        <v>4282.7641599999997</v>
      </c>
      <c r="E47" s="43">
        <v>6302.4194340000004</v>
      </c>
      <c r="F47" s="45"/>
      <c r="G47" s="45"/>
      <c r="H47" s="45"/>
      <c r="I47" s="45"/>
      <c r="J47" s="44"/>
      <c r="K47" s="45"/>
      <c r="L47" s="45"/>
      <c r="M47" s="45"/>
      <c r="N47" s="46"/>
      <c r="O47" s="48"/>
      <c r="P47" s="48"/>
      <c r="Q47" s="46"/>
      <c r="R47" s="16"/>
      <c r="S47" s="16"/>
      <c r="T47" s="16"/>
    </row>
    <row r="48" spans="1:20" ht="14.5">
      <c r="A48" s="26">
        <v>-2</v>
      </c>
      <c r="B48" s="43">
        <v>4134.7202150000003</v>
      </c>
      <c r="C48" s="43">
        <v>5963.7309569999998</v>
      </c>
      <c r="D48" s="43">
        <v>4749.671875</v>
      </c>
      <c r="E48" s="43">
        <v>7081.4013670000004</v>
      </c>
      <c r="F48" s="45"/>
      <c r="G48" s="45"/>
      <c r="H48" s="45"/>
      <c r="I48" s="45"/>
      <c r="J48" s="44"/>
      <c r="K48" s="45"/>
      <c r="L48" s="45"/>
      <c r="M48" s="45"/>
      <c r="N48" s="46"/>
      <c r="O48" s="48"/>
      <c r="P48" s="48"/>
      <c r="Q48" s="46"/>
      <c r="R48" s="16"/>
      <c r="S48" s="16"/>
      <c r="T48" s="16"/>
    </row>
    <row r="49" spans="1:20" ht="14.5">
      <c r="A49" s="26">
        <v>-1</v>
      </c>
      <c r="B49" s="43">
        <v>4632.2880859999996</v>
      </c>
      <c r="C49" s="43">
        <v>6504.220703</v>
      </c>
      <c r="D49" s="43">
        <v>5271.7680659999996</v>
      </c>
      <c r="E49" s="43">
        <v>7867.4399409999996</v>
      </c>
      <c r="F49" s="45"/>
      <c r="G49" s="45"/>
      <c r="H49" s="45"/>
      <c r="I49" s="45"/>
      <c r="J49" s="44"/>
      <c r="K49" s="45"/>
      <c r="L49" s="45"/>
      <c r="M49" s="45"/>
      <c r="N49" s="46"/>
      <c r="O49" s="48"/>
      <c r="P49" s="48"/>
      <c r="Q49" s="46"/>
      <c r="R49" s="16"/>
      <c r="S49" s="16"/>
      <c r="T49" s="16"/>
    </row>
    <row r="50" spans="1:20" ht="13.5">
      <c r="A50" s="26">
        <v>0</v>
      </c>
      <c r="B50" s="43">
        <v>5041.3798829999996</v>
      </c>
      <c r="C50" s="43">
        <v>7209.8208009999998</v>
      </c>
      <c r="D50" s="43">
        <v>5814.0122069999998</v>
      </c>
      <c r="E50" s="43">
        <v>8883.5039059999999</v>
      </c>
      <c r="F50" s="119"/>
      <c r="G50" s="45"/>
      <c r="H50" s="45"/>
      <c r="I50" s="45"/>
      <c r="J50" s="43">
        <v>4672</v>
      </c>
      <c r="K50" s="45">
        <v>6853</v>
      </c>
      <c r="L50" s="43">
        <v>5536</v>
      </c>
      <c r="M50" s="45">
        <f>I50-412</f>
        <v>-412</v>
      </c>
      <c r="N50" s="46"/>
      <c r="O50" s="48"/>
      <c r="P50" s="48"/>
      <c r="Q50" s="46"/>
      <c r="R50" s="16"/>
      <c r="S50" s="16"/>
      <c r="T50" s="16"/>
    </row>
    <row r="51" spans="1:20" ht="13.5">
      <c r="A51" s="26">
        <v>1</v>
      </c>
      <c r="B51" s="43">
        <v>5495.1479490000002</v>
      </c>
      <c r="C51" s="43">
        <v>7938</v>
      </c>
      <c r="D51" s="43">
        <v>6386.9160160000001</v>
      </c>
      <c r="E51" s="43">
        <v>9843.1201170000004</v>
      </c>
      <c r="F51" s="45"/>
      <c r="G51" s="45"/>
      <c r="H51" s="45"/>
      <c r="I51" s="150"/>
      <c r="J51" s="158">
        <v>5088</v>
      </c>
      <c r="K51" s="159">
        <v>7589</v>
      </c>
      <c r="L51" s="158">
        <v>6127</v>
      </c>
      <c r="M51" s="45">
        <v>9430</v>
      </c>
      <c r="N51" s="46"/>
      <c r="O51" s="48"/>
      <c r="P51" s="48"/>
      <c r="Q51" s="46"/>
      <c r="R51" s="16"/>
      <c r="S51" s="16"/>
      <c r="T51" s="16"/>
    </row>
    <row r="52" spans="1:20" ht="13.5">
      <c r="A52" s="26">
        <v>2</v>
      </c>
      <c r="B52" s="43">
        <v>5978.7001950000003</v>
      </c>
      <c r="C52" s="43">
        <v>8639.3662110000005</v>
      </c>
      <c r="D52" s="43">
        <v>6891.4921880000002</v>
      </c>
      <c r="E52" s="43">
        <v>10746.288086</v>
      </c>
      <c r="F52" s="45"/>
      <c r="G52" s="45"/>
      <c r="H52" s="45"/>
      <c r="I52" s="150"/>
      <c r="J52" s="158">
        <v>5549</v>
      </c>
      <c r="K52" s="159">
        <f>8287</f>
        <v>8287</v>
      </c>
      <c r="L52" s="158">
        <v>6454</v>
      </c>
      <c r="M52" s="45">
        <v>10332</v>
      </c>
      <c r="N52" s="46"/>
      <c r="O52" s="48"/>
      <c r="P52" s="48"/>
      <c r="Q52" s="46"/>
      <c r="R52" s="16"/>
      <c r="S52" s="16"/>
      <c r="T52" s="16"/>
    </row>
    <row r="53" spans="1:20" ht="13.5">
      <c r="A53" s="26">
        <v>3</v>
      </c>
      <c r="B53" s="43">
        <v>6411.4438479999999</v>
      </c>
      <c r="C53" s="43">
        <v>9335.0878909999992</v>
      </c>
      <c r="D53" s="43">
        <v>7391.6879879999997</v>
      </c>
      <c r="E53" s="43">
        <v>11635.34375</v>
      </c>
      <c r="F53" s="45"/>
      <c r="G53" s="45"/>
      <c r="H53" s="45"/>
      <c r="I53" s="150"/>
      <c r="J53" s="158">
        <v>6023</v>
      </c>
      <c r="K53" s="159">
        <v>8983</v>
      </c>
      <c r="L53" s="158">
        <v>6932</v>
      </c>
      <c r="M53" s="45">
        <v>11222</v>
      </c>
      <c r="N53" s="46"/>
      <c r="O53" s="48"/>
      <c r="P53" s="48"/>
      <c r="Q53" s="46"/>
      <c r="R53" s="16"/>
      <c r="S53" s="16"/>
      <c r="T53" s="16"/>
    </row>
    <row r="54" spans="1:20" ht="13.5">
      <c r="A54" s="26">
        <v>4</v>
      </c>
      <c r="B54" s="43">
        <v>6857.328125</v>
      </c>
      <c r="C54" s="43">
        <v>10050.566406</v>
      </c>
      <c r="D54" s="43">
        <v>7824.4321289999998</v>
      </c>
      <c r="E54" s="43">
        <v>12411.503906</v>
      </c>
      <c r="F54" s="45"/>
      <c r="G54" s="45"/>
      <c r="H54" s="45"/>
      <c r="I54" s="150"/>
      <c r="J54" s="158">
        <v>6478</v>
      </c>
      <c r="K54" s="159">
        <v>9703</v>
      </c>
      <c r="L54" s="158">
        <v>7428</v>
      </c>
      <c r="M54" s="45">
        <v>12003</v>
      </c>
      <c r="N54" s="46"/>
      <c r="O54" s="48"/>
      <c r="P54" s="48"/>
      <c r="Q54" s="46"/>
      <c r="R54" s="16"/>
      <c r="S54" s="16"/>
      <c r="T54" s="16"/>
    </row>
    <row r="55" spans="1:20" ht="13.5">
      <c r="A55" s="26">
        <v>5</v>
      </c>
      <c r="B55" s="43">
        <v>7251.5278319999998</v>
      </c>
      <c r="C55" s="43">
        <v>10639.037109000001</v>
      </c>
      <c r="D55" s="43">
        <v>8111.7597660000001</v>
      </c>
      <c r="E55" s="43">
        <v>12967.516602</v>
      </c>
      <c r="F55" s="119"/>
      <c r="G55" s="45"/>
      <c r="H55" s="45"/>
      <c r="I55" s="150"/>
      <c r="J55" s="158">
        <v>6890</v>
      </c>
      <c r="K55" s="159">
        <v>10296</v>
      </c>
      <c r="L55" s="158">
        <v>7869</v>
      </c>
      <c r="M55" s="45">
        <v>12555</v>
      </c>
      <c r="N55" s="46"/>
      <c r="O55" s="48"/>
      <c r="P55" s="48"/>
      <c r="Q55" s="46"/>
      <c r="R55" s="16"/>
      <c r="S55" s="16"/>
      <c r="T55" s="16"/>
    </row>
    <row r="56" spans="1:20" ht="13.5">
      <c r="A56" s="26">
        <v>6</v>
      </c>
      <c r="B56" s="43">
        <v>7596.671875</v>
      </c>
      <c r="C56" s="43">
        <v>11252.909180000001</v>
      </c>
      <c r="D56" s="43">
        <v>8328.1318360000005</v>
      </c>
      <c r="E56" s="43">
        <v>13358.418944999999</v>
      </c>
      <c r="F56" s="45"/>
      <c r="G56" s="45"/>
      <c r="H56" s="45"/>
      <c r="I56" s="150"/>
      <c r="J56" s="158">
        <v>7240</v>
      </c>
      <c r="K56" s="159">
        <v>10910</v>
      </c>
      <c r="L56" s="158">
        <v>8025</v>
      </c>
      <c r="M56" s="45">
        <v>12941</v>
      </c>
      <c r="N56" s="46"/>
      <c r="O56" s="48"/>
      <c r="P56" s="48"/>
      <c r="Q56" s="46"/>
      <c r="R56" s="16"/>
      <c r="S56" s="16"/>
      <c r="T56" s="16"/>
    </row>
    <row r="57" spans="1:20" ht="13.5">
      <c r="A57" s="26">
        <v>7</v>
      </c>
      <c r="B57" s="43">
        <v>7909.4038090000004</v>
      </c>
      <c r="C57" s="43">
        <v>11817.388671999999</v>
      </c>
      <c r="D57" s="43">
        <v>8486.6884769999997</v>
      </c>
      <c r="E57" s="43">
        <v>13633.603515999999</v>
      </c>
      <c r="F57" s="45"/>
      <c r="G57" s="45"/>
      <c r="H57" s="45"/>
      <c r="I57" s="150"/>
      <c r="J57" s="158">
        <v>7577</v>
      </c>
      <c r="K57" s="159">
        <v>11451</v>
      </c>
      <c r="L57" s="158">
        <v>8159</v>
      </c>
      <c r="M57" s="45">
        <v>13212</v>
      </c>
      <c r="N57" s="46"/>
      <c r="O57" s="48"/>
      <c r="P57" s="48"/>
      <c r="Q57" s="46"/>
      <c r="R57" s="16"/>
      <c r="S57" s="16"/>
      <c r="T57" s="16"/>
    </row>
    <row r="58" spans="1:20" ht="13.5">
      <c r="A58" s="26">
        <v>8</v>
      </c>
      <c r="B58" s="43">
        <v>8104.751953</v>
      </c>
      <c r="C58" s="43">
        <v>12336.709961</v>
      </c>
      <c r="D58" s="43">
        <v>8561.1484380000002</v>
      </c>
      <c r="E58" s="43">
        <v>13778.957031</v>
      </c>
      <c r="F58" s="45"/>
      <c r="G58" s="45"/>
      <c r="H58" s="45"/>
      <c r="I58" s="158"/>
      <c r="J58" s="158">
        <v>7785</v>
      </c>
      <c r="K58" s="159">
        <v>11989</v>
      </c>
      <c r="L58" s="158">
        <v>8263</v>
      </c>
      <c r="M58" s="45">
        <v>13357</v>
      </c>
      <c r="N58" s="46"/>
      <c r="O58" s="48"/>
      <c r="P58" s="48"/>
      <c r="Q58" s="46"/>
      <c r="R58" s="16"/>
      <c r="S58" s="16"/>
      <c r="T58" s="16"/>
    </row>
    <row r="59" spans="1:20" ht="13.5">
      <c r="A59" s="26">
        <v>9</v>
      </c>
      <c r="B59" s="43">
        <v>8281.7041019999997</v>
      </c>
      <c r="C59" s="43">
        <v>12676.809569999999</v>
      </c>
      <c r="D59" s="43">
        <v>8662.7636719999991</v>
      </c>
      <c r="E59" s="43">
        <v>13949.711914</v>
      </c>
      <c r="F59" s="45"/>
      <c r="G59" s="45"/>
      <c r="H59" s="45"/>
      <c r="I59" s="158"/>
      <c r="J59" s="158">
        <v>7903</v>
      </c>
      <c r="K59" s="159">
        <v>12331</v>
      </c>
      <c r="L59" s="158">
        <v>8343</v>
      </c>
      <c r="M59" s="45">
        <v>13528</v>
      </c>
      <c r="N59" s="46"/>
      <c r="O59" s="48"/>
      <c r="P59" s="48"/>
      <c r="Q59" s="46"/>
      <c r="R59" s="16"/>
      <c r="S59" s="16"/>
      <c r="T59" s="16"/>
    </row>
    <row r="60" spans="1:20" ht="13.5">
      <c r="A60" s="26">
        <v>10</v>
      </c>
      <c r="B60" s="43">
        <v>8443.7636719999991</v>
      </c>
      <c r="C60" s="43">
        <v>13021.142578000001</v>
      </c>
      <c r="D60" s="43">
        <v>8698.6796880000002</v>
      </c>
      <c r="E60" s="43">
        <v>14007.571289</v>
      </c>
      <c r="F60" s="119"/>
      <c r="G60" s="45"/>
      <c r="H60" s="45"/>
      <c r="I60" s="158"/>
      <c r="J60" s="158">
        <v>8066</v>
      </c>
      <c r="K60" s="159">
        <v>12672</v>
      </c>
      <c r="L60" s="158">
        <v>8387</v>
      </c>
      <c r="M60" s="45">
        <v>13591</v>
      </c>
      <c r="N60" s="46"/>
      <c r="O60" s="48"/>
      <c r="P60" s="48"/>
      <c r="Q60" s="46"/>
      <c r="R60" s="16"/>
      <c r="S60" s="16"/>
      <c r="T60" s="16"/>
    </row>
    <row r="61" spans="1:20" ht="13.5">
      <c r="A61" s="26">
        <v>11</v>
      </c>
      <c r="B61" s="43">
        <v>8557.6435550000006</v>
      </c>
      <c r="C61" s="43">
        <v>13309.027344</v>
      </c>
      <c r="D61" s="43">
        <v>8723.2080079999996</v>
      </c>
      <c r="E61" s="43">
        <v>14051.318359000001</v>
      </c>
      <c r="F61" s="45"/>
      <c r="G61" s="45"/>
      <c r="H61" s="45"/>
      <c r="I61" s="43"/>
      <c r="J61" s="43">
        <v>8242</v>
      </c>
      <c r="K61" s="45">
        <v>12956</v>
      </c>
      <c r="L61" s="43">
        <v>8423</v>
      </c>
      <c r="M61" s="45">
        <v>13630</v>
      </c>
      <c r="N61" s="46"/>
      <c r="O61" s="48"/>
      <c r="P61" s="48"/>
      <c r="Q61" s="46"/>
      <c r="R61" s="16"/>
      <c r="S61" s="16"/>
      <c r="T61" s="16"/>
    </row>
    <row r="62" spans="1:20" ht="13.5">
      <c r="A62" s="26">
        <v>12</v>
      </c>
      <c r="B62" s="43">
        <v>8618.0878909999992</v>
      </c>
      <c r="C62" s="43">
        <v>13524.940430000001</v>
      </c>
      <c r="D62" s="43">
        <v>8739.8515630000002</v>
      </c>
      <c r="E62" s="43">
        <v>14078.130859000001</v>
      </c>
      <c r="F62" s="45"/>
      <c r="G62" s="45"/>
      <c r="H62" s="45"/>
      <c r="I62" s="43"/>
      <c r="J62" s="43">
        <v>8353</v>
      </c>
      <c r="K62" s="45">
        <v>13174</v>
      </c>
      <c r="L62" s="43">
        <v>8459</v>
      </c>
      <c r="M62" s="45">
        <v>13664</v>
      </c>
      <c r="N62" s="46"/>
      <c r="O62" s="48"/>
      <c r="P62" s="48"/>
      <c r="Q62" s="46"/>
      <c r="R62" s="16"/>
      <c r="S62" s="16"/>
      <c r="T62" s="16"/>
    </row>
    <row r="63" spans="1:20" ht="13.5">
      <c r="A63" s="26">
        <v>13</v>
      </c>
      <c r="B63" s="43">
        <v>8667.1435550000006</v>
      </c>
      <c r="C63" s="43">
        <v>13694.285156</v>
      </c>
      <c r="D63" s="43">
        <v>8748.6123050000006</v>
      </c>
      <c r="E63" s="43">
        <v>14093.654296999999</v>
      </c>
      <c r="F63" s="43"/>
      <c r="G63" s="45"/>
      <c r="H63" s="45"/>
      <c r="I63" s="43"/>
      <c r="J63" s="43">
        <v>8402</v>
      </c>
      <c r="K63" s="45">
        <v>13343</v>
      </c>
      <c r="L63" s="43">
        <v>8491</v>
      </c>
      <c r="M63" s="45">
        <v>13683</v>
      </c>
      <c r="N63" s="46"/>
      <c r="O63" s="48"/>
      <c r="P63" s="48"/>
      <c r="Q63" s="46"/>
      <c r="R63" s="16"/>
      <c r="S63" s="16"/>
      <c r="T63" s="16"/>
    </row>
    <row r="64" spans="1:20" ht="13.5">
      <c r="A64" s="26">
        <v>14</v>
      </c>
      <c r="B64" s="43">
        <v>8702.1835940000001</v>
      </c>
      <c r="C64" s="43">
        <v>13801.536133</v>
      </c>
      <c r="D64" s="43">
        <v>8755.6201170000004</v>
      </c>
      <c r="E64" s="43">
        <v>14104.944336</v>
      </c>
      <c r="F64" s="43"/>
      <c r="G64" s="45"/>
      <c r="H64" s="45"/>
      <c r="I64" s="43"/>
      <c r="J64" s="43">
        <v>8467</v>
      </c>
      <c r="K64" s="45">
        <v>13451</v>
      </c>
      <c r="L64" s="43">
        <v>8536</v>
      </c>
      <c r="M64" s="45">
        <v>13694</v>
      </c>
      <c r="N64" s="46"/>
      <c r="O64" s="48"/>
      <c r="P64" s="48"/>
      <c r="Q64" s="46"/>
      <c r="R64" s="16"/>
      <c r="S64" s="16"/>
      <c r="T64" s="16"/>
    </row>
    <row r="65" spans="1:20" ht="13.5">
      <c r="A65" s="26">
        <v>15</v>
      </c>
      <c r="B65" s="43">
        <v>8727.5878909999992</v>
      </c>
      <c r="C65" s="43">
        <v>13905.964844</v>
      </c>
      <c r="D65" s="43">
        <v>8754.7441409999992</v>
      </c>
      <c r="E65" s="43">
        <v>14103.533203000001</v>
      </c>
      <c r="F65" s="43"/>
      <c r="G65" s="45"/>
      <c r="H65" s="45"/>
      <c r="I65" s="43"/>
      <c r="J65" s="43">
        <v>8521</v>
      </c>
      <c r="K65" s="45">
        <v>13552</v>
      </c>
      <c r="L65" s="43">
        <v>8565</v>
      </c>
      <c r="M65" s="45">
        <v>13695</v>
      </c>
      <c r="N65" s="46"/>
      <c r="O65" s="48"/>
      <c r="P65" s="48"/>
      <c r="Q65" s="46"/>
      <c r="R65" s="16"/>
      <c r="S65" s="16"/>
      <c r="T65" s="16"/>
    </row>
    <row r="66" spans="1:20" ht="13.5">
      <c r="A66" s="26">
        <v>16</v>
      </c>
      <c r="B66" s="43">
        <v>8739.8515630000002</v>
      </c>
      <c r="C66" s="43">
        <v>13963.824219</v>
      </c>
      <c r="D66" s="43">
        <v>8758.2480469999991</v>
      </c>
      <c r="E66" s="43">
        <v>14109.177734000001</v>
      </c>
      <c r="F66" s="43"/>
      <c r="G66" s="45"/>
      <c r="H66" s="45"/>
      <c r="I66" s="43"/>
      <c r="J66" s="43">
        <v>8559</v>
      </c>
      <c r="K66" s="45">
        <v>13610</v>
      </c>
      <c r="L66" s="43">
        <v>8597</v>
      </c>
      <c r="M66" s="45">
        <v>13701</v>
      </c>
      <c r="N66" s="46"/>
      <c r="O66" s="48"/>
      <c r="P66" s="48"/>
      <c r="Q66" s="46"/>
      <c r="R66" s="16"/>
      <c r="S66" s="16"/>
      <c r="T66" s="16"/>
    </row>
    <row r="67" spans="1:20" ht="13.5">
      <c r="A67" s="26">
        <v>17</v>
      </c>
      <c r="B67" s="43">
        <v>8745.984375</v>
      </c>
      <c r="C67" s="43">
        <v>14003.337890999999</v>
      </c>
      <c r="D67" s="43">
        <v>8759.1240230000003</v>
      </c>
      <c r="E67" s="43">
        <v>14110.588867</v>
      </c>
      <c r="F67" s="43"/>
      <c r="G67" s="45"/>
      <c r="H67" s="45"/>
      <c r="I67" s="43"/>
      <c r="J67" s="43">
        <v>8616</v>
      </c>
      <c r="K67" s="45">
        <v>13652</v>
      </c>
      <c r="L67" s="43">
        <v>8628</v>
      </c>
      <c r="M67" s="45">
        <v>13704</v>
      </c>
      <c r="N67" s="46"/>
      <c r="O67" s="48"/>
      <c r="P67" s="48"/>
      <c r="Q67" s="46"/>
      <c r="R67" s="16"/>
      <c r="S67" s="16"/>
      <c r="T67" s="16"/>
    </row>
    <row r="68" spans="1:20" ht="13.5">
      <c r="A68" s="26">
        <v>18</v>
      </c>
      <c r="B68" s="43">
        <v>8755.6201170000004</v>
      </c>
      <c r="C68" s="43">
        <v>14051.318359000001</v>
      </c>
      <c r="D68" s="43">
        <v>8760</v>
      </c>
      <c r="E68" s="43">
        <v>14112</v>
      </c>
      <c r="F68" s="43"/>
      <c r="G68" s="45"/>
      <c r="H68" s="45"/>
      <c r="I68" s="43"/>
      <c r="J68" s="43">
        <v>8633</v>
      </c>
      <c r="K68" s="45">
        <v>13702</v>
      </c>
      <c r="L68" s="43">
        <v>8643</v>
      </c>
      <c r="M68" s="45">
        <v>13706</v>
      </c>
      <c r="N68" s="46"/>
      <c r="O68" s="48"/>
      <c r="P68" s="48"/>
      <c r="Q68" s="46"/>
      <c r="R68" s="16"/>
      <c r="S68" s="16"/>
      <c r="T68" s="16"/>
    </row>
    <row r="69" spans="1:20" ht="13.5">
      <c r="A69" s="26">
        <v>19</v>
      </c>
      <c r="B69" s="43">
        <v>8754.7441409999992</v>
      </c>
      <c r="C69" s="43">
        <v>14079.541992</v>
      </c>
      <c r="D69" s="43">
        <v>8759.1240230000003</v>
      </c>
      <c r="E69" s="43">
        <v>14110.588867</v>
      </c>
      <c r="F69" s="43"/>
      <c r="G69" s="45"/>
      <c r="H69" s="45"/>
      <c r="I69" s="43"/>
      <c r="J69" s="43"/>
      <c r="K69" s="45"/>
      <c r="L69" s="45"/>
      <c r="M69" s="43"/>
      <c r="N69" s="46"/>
      <c r="O69" s="48"/>
      <c r="P69" s="48"/>
      <c r="Q69" s="46"/>
      <c r="R69" s="16"/>
      <c r="S69" s="16"/>
      <c r="T69" s="16"/>
    </row>
    <row r="70" spans="1:20" ht="13.5">
      <c r="A70" s="26">
        <v>20</v>
      </c>
      <c r="B70" s="43">
        <v>8758.2480469999991</v>
      </c>
      <c r="C70" s="43">
        <v>14079.541992</v>
      </c>
      <c r="D70" s="43">
        <v>8760</v>
      </c>
      <c r="E70" s="43">
        <v>14112</v>
      </c>
      <c r="F70" s="43"/>
      <c r="G70" s="45"/>
      <c r="H70" s="45"/>
      <c r="I70" s="43"/>
      <c r="J70" s="43"/>
      <c r="K70" s="45"/>
      <c r="L70" s="45"/>
      <c r="M70" s="43"/>
      <c r="N70" s="46"/>
      <c r="O70" s="48"/>
      <c r="P70" s="48"/>
      <c r="Q70" s="46"/>
      <c r="R70" s="16"/>
      <c r="S70" s="16"/>
      <c r="T70" s="16"/>
    </row>
    <row r="71" spans="1:20" ht="13.5">
      <c r="A71" s="26">
        <v>21</v>
      </c>
      <c r="B71" s="43">
        <v>8759.1240230000003</v>
      </c>
      <c r="C71" s="43">
        <v>14093.654296999999</v>
      </c>
      <c r="D71" s="43">
        <v>8760</v>
      </c>
      <c r="E71" s="43">
        <v>14112</v>
      </c>
      <c r="F71" s="43"/>
      <c r="G71" s="45"/>
      <c r="H71" s="45"/>
      <c r="I71" s="43"/>
      <c r="J71" s="43"/>
      <c r="K71" s="45"/>
      <c r="L71" s="45"/>
      <c r="M71" s="43"/>
      <c r="N71" s="46"/>
      <c r="O71" s="48"/>
      <c r="P71" s="48"/>
      <c r="Q71" s="46"/>
      <c r="R71" s="16"/>
      <c r="S71" s="16"/>
      <c r="T71" s="16"/>
    </row>
    <row r="72" spans="1:20" ht="13.5">
      <c r="A72" s="26"/>
      <c r="B72" s="20"/>
      <c r="C72" s="20"/>
      <c r="D72" s="20"/>
      <c r="E72" s="20"/>
      <c r="F72" s="20"/>
      <c r="G72" s="22"/>
      <c r="H72" s="22"/>
      <c r="I72" s="20"/>
      <c r="J72" s="20"/>
      <c r="K72" s="20"/>
      <c r="L72" s="20"/>
      <c r="M72" s="21"/>
      <c r="N72" s="21"/>
      <c r="O72" s="29"/>
      <c r="P72" s="29"/>
      <c r="Q72" s="21"/>
      <c r="R72" s="16"/>
      <c r="S72" s="16"/>
      <c r="T72" s="16"/>
    </row>
    <row r="73" spans="1:20">
      <c r="A73" s="30"/>
      <c r="B73" s="30"/>
      <c r="C73" s="30"/>
      <c r="D73" s="30"/>
      <c r="E73" s="30"/>
      <c r="F73" s="30"/>
      <c r="G73" s="31"/>
      <c r="H73" s="31"/>
      <c r="I73" s="31"/>
      <c r="J73" s="31"/>
      <c r="K73" s="30"/>
      <c r="L73" s="31"/>
      <c r="M73" s="31"/>
      <c r="N73" s="31"/>
      <c r="O73" s="31"/>
      <c r="P73" s="31"/>
      <c r="Q73" s="30"/>
      <c r="R73" s="17"/>
      <c r="S73" s="17"/>
      <c r="T73" s="17"/>
    </row>
    <row r="74" spans="1:20">
      <c r="A74" s="27"/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22"/>
    </row>
    <row r="75" spans="1:20" s="42" customFormat="1" ht="37.5">
      <c r="A75" s="39" t="s">
        <v>37</v>
      </c>
      <c r="B75" s="40">
        <v>5.5634521932050296</v>
      </c>
      <c r="C75" s="40">
        <v>7.3423917558673404</v>
      </c>
      <c r="D75" s="40">
        <v>3.1255060597111601</v>
      </c>
      <c r="E75" s="40">
        <v>3.4636365925488199</v>
      </c>
      <c r="F75" s="40"/>
      <c r="G75" s="40"/>
      <c r="H75" s="40"/>
      <c r="I75" s="40"/>
      <c r="J75" s="40">
        <f>IF(OR(MIN(J$45:J$72)&gt;$E1*$G$1,SUM(J$45:J$72)=0),"",(LOG10(($E1*$G$1)/INDEX(J$45:J$72,MATCH($E1*$G$1,J$45:J$72)))/LOG10(INDEX(J$45:J$72,MATCH($E1*$G$1,J$45:J$72))/INDEX(J$45:J$72,1+MATCH($E1*$G$1,J$45:J$72))))*(INDEX($A$45:$A$72,MATCH($E1*$G$1,J$45:J$72))-INDEX($A$45:$A$72,1+MATCH($E1*$G$1,J$45:J$72)))+INDEX($A$45:$A$72,MATCH($E1*$G$1,J$45:J$72)))</f>
        <v>6.6166626702703297</v>
      </c>
      <c r="K75" s="40">
        <f>IF(OR(MIN(K$45:K$72)&gt;$E1*$I$1,SUM(K$45:K$72)=0),"",(LOG10(($E1*$I$1)/INDEX(K$45:K$72,MATCH($E1*$I$1,K$45:K$72)))/LOG10(INDEX(K$45:K$72,MATCH($E1*$I$1,K$45:K$72))/INDEX(K$45:K$72,1+MATCH($E1*$I$1,K$45:K$72))))*(INDEX($A$45:$A$72,MATCH($E1*$I$1,K$45:K$72))-INDEX($A$45:$A$72,1+MATCH($E1*$I$1,K$45:K$72)))+INDEX($A$45:$A$72,MATCH($E1*$I$1,K$45:K$72)))</f>
        <v>8.0183812607748433</v>
      </c>
      <c r="L75" s="40">
        <f>IF(OR(MIN(L$45:L$72)&gt;$E1*$G$1,SUM(L$45:L$72)=0),"",(LOG10(($E1*$G$1)/INDEX(L$45:L$72,MATCH($E1*$G$1,L$45:L$72)))/LOG10(INDEX(L$45:L$72,MATCH($E1*$G$1,L$45:L$72))/INDEX(L$45:L$72,1+MATCH($E1*$G$1,L$45:L$72))))*(INDEX($A$45:$A$72,MATCH($E1*$G$1,L$45:L$72))-INDEX($A$45:$A$72,1+MATCH($E1*$G$1,L$45:L$72)))+INDEX($A$45:$A$72,MATCH($E1*$G$1,L$45:L$72)))</f>
        <v>4.0419654859622991</v>
      </c>
      <c r="M75" s="40">
        <f>IF(OR(MIN(M$45:M$72)&gt;$E1*$I$1,SUM(M$45:M$72)=0),"",(LOG10(($E1*$I$1)/INDEX(M$45:M$72,MATCH($E1*$I$1,M$45:M$72)))/LOG10(INDEX(M$45:M$72,MATCH($E1*$I$1,M$45:M$72))/INDEX(M$45:M$72,1+MATCH($E1*$I$1,M$45:M$72))))*(INDEX($A$45:$A$72,MATCH($E1*$I$1,M$45:M$72))-INDEX($A$45:$A$72,1+MATCH($E1*$I$1,M$45:M$72)))+INDEX($A$45:$A$72,MATCH($E1*$I$1,M$45:M$72)))</f>
        <v>3.9903382264095963</v>
      </c>
      <c r="N75" s="40"/>
      <c r="O75" s="40"/>
      <c r="P75" s="40"/>
      <c r="Q75" s="40"/>
      <c r="R75" s="41"/>
      <c r="S75" s="41"/>
      <c r="T75" s="41"/>
    </row>
    <row r="76" spans="1:20">
      <c r="B76" s="33"/>
      <c r="C76" s="33"/>
      <c r="D76" s="33"/>
      <c r="E76" s="33"/>
      <c r="G76" s="11"/>
    </row>
    <row r="77" spans="1:20">
      <c r="G77" s="11"/>
    </row>
    <row r="78" spans="1:20">
      <c r="G78" s="11"/>
      <c r="H78" s="9"/>
      <c r="I78" s="9"/>
      <c r="J78" s="9"/>
      <c r="K78" s="9"/>
    </row>
    <row r="79" spans="1:20">
      <c r="G79" s="11"/>
    </row>
    <row r="80" spans="1:20">
      <c r="G80" s="11"/>
    </row>
    <row r="81" spans="1:20">
      <c r="G81" s="11"/>
    </row>
    <row r="82" spans="1:20">
      <c r="G82" s="11"/>
    </row>
    <row r="83" spans="1:20">
      <c r="G83" s="11"/>
    </row>
    <row r="84" spans="1:20">
      <c r="G84" s="11"/>
    </row>
    <row r="85" spans="1:20" s="11" customFormat="1">
      <c r="F85" s="10"/>
      <c r="R85" s="8"/>
      <c r="S85" s="8"/>
      <c r="T85" s="8"/>
    </row>
    <row r="86" spans="1:20" s="11" customFormat="1">
      <c r="F86" s="10"/>
      <c r="R86" s="8"/>
      <c r="S86" s="8"/>
      <c r="T86" s="8"/>
    </row>
    <row r="87" spans="1:20" s="11" customFormat="1">
      <c r="F87" s="10"/>
      <c r="R87" s="8"/>
      <c r="S87" s="8"/>
      <c r="T87" s="8"/>
    </row>
    <row r="88" spans="1:20" s="11" customFormat="1">
      <c r="F88" s="10"/>
      <c r="R88" s="8"/>
      <c r="S88" s="8"/>
      <c r="T88" s="8"/>
    </row>
    <row r="89" spans="1:20" s="11" customFormat="1">
      <c r="F89" s="10"/>
      <c r="G89" s="10"/>
      <c r="H89" s="34"/>
      <c r="I89" s="34"/>
      <c r="J89" s="34"/>
      <c r="R89" s="8"/>
      <c r="S89" s="8"/>
      <c r="T89" s="8"/>
    </row>
    <row r="90" spans="1:20" s="11" customFormat="1" ht="13">
      <c r="A90" s="23"/>
      <c r="F90" s="10"/>
      <c r="G90" s="10"/>
      <c r="R90" s="8"/>
      <c r="S90" s="8"/>
      <c r="T90" s="8"/>
    </row>
    <row r="91" spans="1:20" s="11" customFormat="1">
      <c r="F91" s="35"/>
      <c r="R91" s="8"/>
      <c r="S91" s="8"/>
      <c r="T91" s="8"/>
    </row>
    <row r="92" spans="1:20" s="11" customFormat="1">
      <c r="F92" s="10"/>
      <c r="R92" s="8"/>
      <c r="S92" s="8"/>
      <c r="T92" s="8"/>
    </row>
    <row r="93" spans="1:20" s="11" customFormat="1">
      <c r="F93" s="10"/>
      <c r="R93" s="8"/>
      <c r="S93" s="8"/>
      <c r="T93" s="8"/>
    </row>
    <row r="94" spans="1:20" s="11" customFormat="1">
      <c r="F94" s="10"/>
      <c r="R94" s="8"/>
      <c r="S94" s="8"/>
      <c r="T94" s="8"/>
    </row>
    <row r="95" spans="1:20" s="11" customFormat="1">
      <c r="F95" s="10"/>
      <c r="R95" s="8"/>
      <c r="S95" s="8"/>
      <c r="T95" s="8"/>
    </row>
    <row r="96" spans="1:20" s="11" customFormat="1">
      <c r="F96" s="10"/>
      <c r="R96" s="8"/>
      <c r="S96" s="8"/>
      <c r="T96" s="8"/>
    </row>
    <row r="97" spans="1:20" s="11" customFormat="1">
      <c r="F97" s="10"/>
      <c r="R97" s="8"/>
      <c r="S97" s="8"/>
      <c r="T97" s="8"/>
    </row>
    <row r="98" spans="1:20" s="11" customFormat="1">
      <c r="F98" s="10"/>
      <c r="R98" s="8"/>
      <c r="S98" s="8"/>
      <c r="T98" s="8"/>
    </row>
    <row r="99" spans="1:20" s="11" customFormat="1">
      <c r="F99" s="10"/>
      <c r="R99" s="8"/>
      <c r="S99" s="8"/>
      <c r="T99" s="8"/>
    </row>
    <row r="100" spans="1:20" s="11" customFormat="1">
      <c r="F100" s="10"/>
      <c r="R100" s="8"/>
      <c r="S100" s="8"/>
      <c r="T100" s="8"/>
    </row>
    <row r="101" spans="1:20" s="11" customFormat="1">
      <c r="F101" s="10"/>
      <c r="R101" s="8"/>
      <c r="S101" s="8"/>
      <c r="T101" s="8"/>
    </row>
    <row r="102" spans="1:20" s="11" customFormat="1">
      <c r="F102" s="10"/>
      <c r="R102" s="8"/>
      <c r="S102" s="8"/>
      <c r="T102" s="8"/>
    </row>
    <row r="103" spans="1:20" s="11" customFormat="1">
      <c r="F103" s="10"/>
      <c r="R103" s="8"/>
      <c r="S103" s="8"/>
      <c r="T103" s="8"/>
    </row>
    <row r="104" spans="1:20" s="11" customFormat="1">
      <c r="F104" s="10"/>
      <c r="R104" s="8"/>
      <c r="S104" s="8"/>
      <c r="T104" s="8"/>
    </row>
    <row r="106" spans="1:20" s="11" customFormat="1" ht="13">
      <c r="A106" s="23"/>
      <c r="F106" s="10"/>
      <c r="G106" s="10"/>
      <c r="R106" s="8"/>
      <c r="S106" s="8"/>
      <c r="T106" s="8"/>
    </row>
    <row r="107" spans="1:20" s="11" customFormat="1">
      <c r="F107" s="35"/>
      <c r="G107" s="35"/>
      <c r="R107" s="8"/>
      <c r="S107" s="8"/>
      <c r="T107" s="8"/>
    </row>
    <row r="116" spans="6:20" s="11" customFormat="1">
      <c r="F116" s="10"/>
      <c r="G116" s="10"/>
      <c r="H116" s="34"/>
      <c r="I116" s="34"/>
      <c r="J116" s="34"/>
      <c r="R116" s="8"/>
      <c r="S116" s="8"/>
      <c r="T116" s="8"/>
    </row>
    <row r="118" spans="6:20" s="11" customFormat="1">
      <c r="F118" s="10"/>
      <c r="G118" s="10"/>
      <c r="H118" s="34"/>
      <c r="I118" s="34"/>
      <c r="J118" s="34"/>
      <c r="R118" s="8"/>
      <c r="S118" s="8"/>
      <c r="T118" s="8"/>
    </row>
    <row r="120" spans="6:20" s="11" customFormat="1">
      <c r="F120" s="10"/>
      <c r="G120" s="10"/>
      <c r="H120" s="34"/>
      <c r="I120" s="34"/>
      <c r="J120" s="34"/>
      <c r="R120" s="8"/>
      <c r="S120" s="8"/>
      <c r="T120" s="8"/>
    </row>
    <row r="122" spans="6:20" s="11" customFormat="1">
      <c r="F122" s="10"/>
      <c r="G122" s="10"/>
      <c r="H122" s="9"/>
      <c r="I122" s="9"/>
      <c r="J122" s="9"/>
      <c r="R122" s="8"/>
      <c r="S122" s="8"/>
      <c r="T122" s="8"/>
    </row>
    <row r="124" spans="6:20" s="11" customFormat="1">
      <c r="F124" s="36"/>
      <c r="G124" s="36"/>
      <c r="H124" s="37"/>
      <c r="I124" s="37"/>
      <c r="J124" s="37"/>
      <c r="R124" s="8"/>
      <c r="S124" s="8"/>
      <c r="T124" s="8"/>
    </row>
    <row r="125" spans="6:20" s="11" customFormat="1">
      <c r="F125" s="36"/>
      <c r="G125" s="36"/>
      <c r="H125" s="34"/>
      <c r="I125" s="34"/>
      <c r="J125" s="34"/>
      <c r="R125" s="8"/>
      <c r="S125" s="8"/>
      <c r="T125" s="8"/>
    </row>
    <row r="126" spans="6:20" s="11" customFormat="1">
      <c r="F126" s="36"/>
      <c r="G126" s="36"/>
      <c r="H126" s="34"/>
      <c r="I126" s="34"/>
      <c r="J126" s="34"/>
      <c r="R126" s="8"/>
      <c r="S126" s="8"/>
      <c r="T126" s="8"/>
    </row>
    <row r="127" spans="6:20" s="11" customFormat="1">
      <c r="F127" s="36"/>
      <c r="G127" s="36"/>
      <c r="H127" s="34"/>
      <c r="I127" s="34"/>
      <c r="J127" s="34"/>
      <c r="R127" s="8"/>
      <c r="S127" s="8"/>
      <c r="T127" s="8"/>
    </row>
    <row r="128" spans="6:20" s="11" customFormat="1">
      <c r="F128" s="36"/>
      <c r="G128" s="36"/>
      <c r="H128" s="34"/>
      <c r="I128" s="34"/>
      <c r="J128" s="34"/>
      <c r="R128" s="8"/>
      <c r="S128" s="8"/>
      <c r="T128" s="8"/>
    </row>
    <row r="129" spans="6:20" s="11" customFormat="1">
      <c r="F129" s="36"/>
      <c r="G129" s="36"/>
      <c r="H129" s="34"/>
      <c r="I129" s="34"/>
      <c r="J129" s="34"/>
      <c r="R129" s="8"/>
      <c r="S129" s="8"/>
      <c r="T129" s="8"/>
    </row>
    <row r="130" spans="6:20" s="11" customFormat="1">
      <c r="F130" s="36"/>
      <c r="G130" s="36"/>
      <c r="H130" s="34"/>
      <c r="I130" s="34"/>
      <c r="J130" s="34"/>
      <c r="R130" s="8"/>
      <c r="S130" s="8"/>
      <c r="T130" s="8"/>
    </row>
    <row r="131" spans="6:20" s="11" customFormat="1">
      <c r="F131" s="36"/>
      <c r="G131" s="36"/>
      <c r="R131" s="8"/>
      <c r="S131" s="8"/>
      <c r="T131" s="8"/>
    </row>
    <row r="132" spans="6:20" s="11" customFormat="1">
      <c r="F132" s="36"/>
      <c r="G132" s="36"/>
      <c r="R132" s="8"/>
      <c r="S132" s="8"/>
      <c r="T132" s="8"/>
    </row>
  </sheetData>
  <mergeCells count="5">
    <mergeCell ref="A1:D1"/>
    <mergeCell ref="B43:E43"/>
    <mergeCell ref="F43:I43"/>
    <mergeCell ref="J43:M43"/>
    <mergeCell ref="N43:Q43"/>
  </mergeCells>
  <phoneticPr fontId="1" type="noConversion"/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2"/>
  <sheetViews>
    <sheetView topLeftCell="A43" zoomScaleNormal="100" workbookViewId="0">
      <selection activeCell="H49" sqref="H49"/>
    </sheetView>
  </sheetViews>
  <sheetFormatPr defaultColWidth="9" defaultRowHeight="12.5"/>
  <cols>
    <col min="1" max="1" width="8.54296875" style="11" customWidth="1"/>
    <col min="2" max="2" width="6.81640625" style="11" customWidth="1"/>
    <col min="3" max="3" width="7.453125" style="11" customWidth="1"/>
    <col min="4" max="5" width="9.453125" style="11" customWidth="1"/>
    <col min="6" max="7" width="7.453125" style="10" customWidth="1"/>
    <col min="8" max="17" width="7.453125" style="11" customWidth="1"/>
    <col min="18" max="18" width="7.453125" style="8" customWidth="1"/>
    <col min="19" max="19" width="9.1796875" style="8" customWidth="1"/>
    <col min="20" max="20" width="7.453125" style="8" customWidth="1"/>
    <col min="21" max="16384" width="9" style="8"/>
  </cols>
  <sheetData>
    <row r="1" spans="1:15" ht="21" customHeight="1">
      <c r="A1" s="241" t="s">
        <v>103</v>
      </c>
      <c r="B1" s="241"/>
      <c r="C1" s="241"/>
      <c r="D1" s="241"/>
      <c r="E1" s="153">
        <v>0.85</v>
      </c>
      <c r="F1" s="10" t="s">
        <v>137</v>
      </c>
      <c r="G1" s="10">
        <v>8760</v>
      </c>
      <c r="H1" s="11" t="s">
        <v>138</v>
      </c>
      <c r="I1" s="11">
        <v>14112</v>
      </c>
      <c r="L1" s="9"/>
      <c r="M1" s="28"/>
      <c r="N1" s="28"/>
      <c r="O1" s="9"/>
    </row>
    <row r="2" spans="1:15" ht="13">
      <c r="A2" s="24"/>
      <c r="F2" s="12"/>
      <c r="G2" s="12"/>
      <c r="H2" s="23"/>
      <c r="I2" s="23"/>
      <c r="J2" s="23"/>
    </row>
    <row r="3" spans="1:15" ht="13">
      <c r="A3" s="24"/>
      <c r="F3" s="12"/>
      <c r="G3" s="12"/>
      <c r="H3" s="23"/>
      <c r="I3" s="23"/>
      <c r="J3" s="23"/>
    </row>
    <row r="4" spans="1:15" ht="13">
      <c r="A4" s="24"/>
      <c r="F4" s="12"/>
      <c r="G4" s="12"/>
      <c r="H4" s="23"/>
      <c r="I4" s="23"/>
      <c r="J4" s="23"/>
    </row>
    <row r="5" spans="1:15" ht="13">
      <c r="A5" s="24"/>
      <c r="F5" s="12"/>
      <c r="G5" s="12"/>
      <c r="H5" s="23"/>
      <c r="I5" s="23"/>
      <c r="J5" s="23"/>
    </row>
    <row r="6" spans="1:15" ht="13">
      <c r="A6" s="24"/>
      <c r="F6" s="12"/>
      <c r="G6" s="12"/>
      <c r="H6" s="23"/>
      <c r="I6" s="23"/>
      <c r="J6" s="23"/>
    </row>
    <row r="7" spans="1:15" ht="13">
      <c r="A7" s="24"/>
      <c r="F7" s="12"/>
      <c r="G7" s="12"/>
      <c r="H7" s="23"/>
      <c r="I7" s="23"/>
      <c r="J7" s="23"/>
    </row>
    <row r="8" spans="1:15" ht="13">
      <c r="A8" s="24"/>
      <c r="F8" s="12"/>
      <c r="G8" s="12"/>
      <c r="H8" s="23"/>
      <c r="I8" s="23"/>
      <c r="J8" s="23"/>
    </row>
    <row r="9" spans="1:15" ht="13">
      <c r="A9" s="24"/>
      <c r="F9" s="12"/>
      <c r="G9" s="12"/>
      <c r="H9" s="23"/>
      <c r="I9" s="23"/>
      <c r="J9" s="23"/>
    </row>
    <row r="10" spans="1:15" ht="13">
      <c r="A10" s="24"/>
      <c r="F10" s="12"/>
      <c r="G10" s="12"/>
      <c r="H10" s="23"/>
      <c r="I10" s="23"/>
      <c r="J10" s="23"/>
    </row>
    <row r="11" spans="1:15" ht="13">
      <c r="A11" s="24"/>
      <c r="F11" s="12"/>
      <c r="G11" s="12"/>
      <c r="H11" s="23"/>
      <c r="I11" s="23"/>
      <c r="J11" s="23"/>
    </row>
    <row r="12" spans="1:15" ht="13">
      <c r="A12" s="24"/>
      <c r="F12" s="12"/>
      <c r="G12" s="12"/>
      <c r="H12" s="23"/>
      <c r="I12" s="23"/>
      <c r="J12" s="23"/>
    </row>
    <row r="13" spans="1:15" ht="13">
      <c r="A13" s="24"/>
      <c r="F13" s="12"/>
      <c r="G13" s="12"/>
      <c r="H13" s="23"/>
      <c r="I13" s="23"/>
      <c r="J13" s="23"/>
    </row>
    <row r="14" spans="1:15" ht="13">
      <c r="A14" s="24"/>
      <c r="F14" s="12"/>
      <c r="G14" s="12"/>
      <c r="H14" s="23"/>
      <c r="I14" s="23"/>
      <c r="J14" s="23"/>
    </row>
    <row r="15" spans="1:15" ht="13">
      <c r="A15" s="24"/>
      <c r="F15" s="12"/>
      <c r="G15" s="12"/>
      <c r="H15" s="23"/>
      <c r="I15" s="23"/>
      <c r="J15" s="23"/>
    </row>
    <row r="16" spans="1:15" ht="13">
      <c r="A16" s="24"/>
      <c r="F16" s="12"/>
      <c r="G16" s="12"/>
      <c r="H16" s="23"/>
      <c r="I16" s="23"/>
      <c r="J16" s="23"/>
    </row>
    <row r="17" spans="1:10" ht="13">
      <c r="A17" s="24"/>
      <c r="F17" s="12"/>
      <c r="G17" s="12"/>
      <c r="H17" s="23"/>
      <c r="I17" s="23"/>
      <c r="J17" s="23"/>
    </row>
    <row r="18" spans="1:10" ht="13">
      <c r="A18" s="24"/>
      <c r="F18" s="12"/>
      <c r="G18" s="12"/>
      <c r="H18" s="23"/>
      <c r="I18" s="23"/>
      <c r="J18" s="23"/>
    </row>
    <row r="19" spans="1:10" ht="13">
      <c r="A19" s="24"/>
      <c r="F19" s="12"/>
      <c r="G19" s="12"/>
      <c r="H19" s="23"/>
      <c r="I19" s="23"/>
      <c r="J19" s="23"/>
    </row>
    <row r="20" spans="1:10" ht="13">
      <c r="A20" s="24"/>
      <c r="F20" s="12"/>
      <c r="G20" s="12"/>
      <c r="H20" s="23"/>
      <c r="I20" s="23"/>
      <c r="J20" s="23"/>
    </row>
    <row r="21" spans="1:10" ht="13">
      <c r="A21" s="24"/>
      <c r="F21" s="12"/>
      <c r="G21" s="12"/>
      <c r="H21" s="23"/>
      <c r="I21" s="23"/>
      <c r="J21" s="23"/>
    </row>
    <row r="22" spans="1:10" ht="13">
      <c r="A22" s="24"/>
      <c r="F22" s="12"/>
      <c r="G22" s="12"/>
      <c r="H22" s="23"/>
      <c r="I22" s="23"/>
      <c r="J22" s="23"/>
    </row>
    <row r="23" spans="1:10" ht="13">
      <c r="A23" s="24"/>
      <c r="F23" s="12"/>
      <c r="G23" s="12"/>
      <c r="H23" s="23"/>
      <c r="I23" s="23"/>
      <c r="J23" s="23"/>
    </row>
    <row r="24" spans="1:10" ht="13">
      <c r="A24" s="24"/>
      <c r="F24" s="12"/>
      <c r="G24" s="12"/>
      <c r="H24" s="23"/>
      <c r="I24" s="23"/>
      <c r="J24" s="23"/>
    </row>
    <row r="25" spans="1:10" ht="13">
      <c r="A25" s="24"/>
      <c r="F25" s="12"/>
      <c r="G25" s="12"/>
      <c r="H25" s="23"/>
      <c r="I25" s="23"/>
      <c r="J25" s="23"/>
    </row>
    <row r="26" spans="1:10" ht="13">
      <c r="A26" s="24"/>
      <c r="F26" s="12"/>
      <c r="G26" s="12"/>
      <c r="H26" s="23"/>
      <c r="I26" s="23"/>
      <c r="J26" s="23"/>
    </row>
    <row r="27" spans="1:10" ht="13">
      <c r="A27" s="24"/>
      <c r="F27" s="12"/>
      <c r="G27" s="12"/>
      <c r="H27" s="23"/>
      <c r="I27" s="23"/>
      <c r="J27" s="23"/>
    </row>
    <row r="28" spans="1:10" ht="13">
      <c r="A28" s="24"/>
      <c r="F28" s="12"/>
      <c r="G28" s="12"/>
      <c r="H28" s="23"/>
      <c r="I28" s="23"/>
      <c r="J28" s="23"/>
    </row>
    <row r="29" spans="1:10" ht="13">
      <c r="A29" s="24"/>
      <c r="F29" s="12"/>
      <c r="G29" s="12"/>
      <c r="H29" s="23"/>
      <c r="I29" s="23"/>
      <c r="J29" s="23"/>
    </row>
    <row r="30" spans="1:10" ht="13">
      <c r="A30" s="24"/>
      <c r="F30" s="12"/>
      <c r="G30" s="12"/>
      <c r="H30" s="23"/>
      <c r="I30" s="23"/>
      <c r="J30" s="23"/>
    </row>
    <row r="31" spans="1:10" ht="13">
      <c r="A31" s="24"/>
      <c r="F31" s="12"/>
      <c r="G31" s="12"/>
      <c r="H31" s="23"/>
      <c r="I31" s="23"/>
      <c r="J31" s="23"/>
    </row>
    <row r="32" spans="1:10" ht="13">
      <c r="A32" s="24"/>
      <c r="F32" s="12"/>
      <c r="G32" s="12"/>
      <c r="H32" s="23"/>
      <c r="I32" s="23"/>
      <c r="J32" s="23"/>
    </row>
    <row r="33" spans="1:20" ht="13">
      <c r="A33" s="24"/>
      <c r="F33" s="12"/>
      <c r="G33" s="12"/>
      <c r="H33" s="23"/>
      <c r="I33" s="23"/>
      <c r="J33" s="23"/>
    </row>
    <row r="34" spans="1:20" ht="13">
      <c r="A34" s="24"/>
      <c r="F34" s="12"/>
      <c r="G34" s="12"/>
      <c r="H34" s="23"/>
      <c r="I34" s="23"/>
      <c r="J34" s="23"/>
    </row>
    <row r="35" spans="1:20" ht="13">
      <c r="A35" s="24"/>
      <c r="F35" s="12"/>
      <c r="G35" s="12"/>
      <c r="H35" s="23"/>
      <c r="I35" s="23"/>
      <c r="J35" s="23"/>
    </row>
    <row r="36" spans="1:20" ht="13">
      <c r="A36" s="24"/>
      <c r="F36" s="12"/>
      <c r="G36" s="12"/>
      <c r="H36" s="23"/>
      <c r="I36" s="23"/>
      <c r="J36" s="23"/>
    </row>
    <row r="37" spans="1:20" ht="13">
      <c r="A37" s="24"/>
      <c r="F37" s="12"/>
      <c r="G37" s="12"/>
      <c r="H37" s="23"/>
      <c r="I37" s="23"/>
      <c r="J37" s="23"/>
    </row>
    <row r="38" spans="1:20" ht="13">
      <c r="A38" s="24"/>
      <c r="F38" s="12"/>
      <c r="G38" s="12"/>
      <c r="H38" s="23"/>
      <c r="I38" s="23"/>
      <c r="J38" s="23"/>
    </row>
    <row r="39" spans="1:20" ht="13">
      <c r="A39" s="24"/>
      <c r="F39" s="12"/>
      <c r="G39" s="12"/>
      <c r="H39" s="23"/>
      <c r="I39" s="23"/>
      <c r="J39" s="23"/>
    </row>
    <row r="40" spans="1:20" ht="13">
      <c r="A40" s="24"/>
      <c r="F40" s="12"/>
      <c r="G40" s="12"/>
      <c r="H40" s="23"/>
      <c r="I40" s="23"/>
      <c r="J40" s="23"/>
    </row>
    <row r="41" spans="1:20" ht="13">
      <c r="A41" s="24"/>
      <c r="F41" s="12"/>
      <c r="G41" s="12"/>
      <c r="H41" s="23"/>
      <c r="I41" s="23"/>
      <c r="J41" s="23"/>
    </row>
    <row r="42" spans="1:20" ht="13">
      <c r="A42" s="24"/>
      <c r="F42" s="12"/>
      <c r="G42" s="12"/>
      <c r="H42" s="23"/>
      <c r="I42" s="23"/>
      <c r="J42" s="23"/>
    </row>
    <row r="43" spans="1:20" s="18" customFormat="1" ht="25.5" customHeight="1">
      <c r="A43" s="25"/>
      <c r="B43" s="242" t="s">
        <v>31</v>
      </c>
      <c r="C43" s="242"/>
      <c r="D43" s="242"/>
      <c r="E43" s="242"/>
      <c r="F43" s="242" t="s">
        <v>143</v>
      </c>
      <c r="G43" s="242"/>
      <c r="H43" s="242"/>
      <c r="I43" s="242"/>
      <c r="J43" s="242" t="s">
        <v>142</v>
      </c>
      <c r="K43" s="242"/>
      <c r="L43" s="242"/>
      <c r="M43" s="242"/>
      <c r="N43" s="242" t="s">
        <v>36</v>
      </c>
      <c r="O43" s="242"/>
      <c r="P43" s="242"/>
      <c r="Q43" s="242"/>
    </row>
    <row r="44" spans="1:20" s="15" customFormat="1" ht="112.5" customHeight="1">
      <c r="A44" s="49" t="s">
        <v>55</v>
      </c>
      <c r="B44" s="19" t="s">
        <v>34</v>
      </c>
      <c r="C44" s="19" t="s">
        <v>35</v>
      </c>
      <c r="D44" s="19" t="s">
        <v>32</v>
      </c>
      <c r="E44" s="19" t="s">
        <v>33</v>
      </c>
      <c r="F44" s="19" t="s">
        <v>121</v>
      </c>
      <c r="G44" s="19" t="s">
        <v>122</v>
      </c>
      <c r="H44" s="19" t="s">
        <v>123</v>
      </c>
      <c r="I44" s="19" t="s">
        <v>124</v>
      </c>
      <c r="J44" s="19" t="s">
        <v>34</v>
      </c>
      <c r="K44" s="19" t="s">
        <v>35</v>
      </c>
      <c r="L44" s="19" t="s">
        <v>32</v>
      </c>
      <c r="M44" s="19" t="s">
        <v>33</v>
      </c>
      <c r="N44" s="19" t="s">
        <v>34</v>
      </c>
      <c r="O44" s="19" t="s">
        <v>35</v>
      </c>
      <c r="P44" s="19" t="s">
        <v>32</v>
      </c>
      <c r="Q44" s="19" t="s">
        <v>33</v>
      </c>
      <c r="R44" s="14"/>
      <c r="S44" s="13"/>
      <c r="T44" s="14"/>
    </row>
    <row r="45" spans="1:20" ht="14.5">
      <c r="A45" s="26">
        <v>-5</v>
      </c>
      <c r="B45" s="43">
        <v>1017.47522</v>
      </c>
      <c r="C45" s="43">
        <v>5321.7001950000003</v>
      </c>
      <c r="D45" s="43">
        <v>1938.9887699999999</v>
      </c>
      <c r="E45" s="43">
        <v>5566.1040039999998</v>
      </c>
      <c r="F45" s="43"/>
      <c r="G45" s="120"/>
      <c r="H45" s="120"/>
      <c r="I45" s="120"/>
      <c r="J45" s="44"/>
      <c r="K45" s="45"/>
      <c r="L45" s="45"/>
      <c r="M45" s="46"/>
      <c r="N45" s="46"/>
      <c r="O45" s="48"/>
      <c r="P45" s="48"/>
      <c r="Q45" s="46"/>
      <c r="R45" s="16"/>
      <c r="S45" s="16"/>
      <c r="T45" s="16"/>
    </row>
    <row r="46" spans="1:20" ht="14.5">
      <c r="A46" s="26">
        <v>-4</v>
      </c>
      <c r="B46" s="43">
        <v>1397.088013</v>
      </c>
      <c r="C46" s="43">
        <v>5804.3759769999997</v>
      </c>
      <c r="D46" s="43">
        <v>2739.1391600000002</v>
      </c>
      <c r="E46" s="43">
        <v>6133.751953</v>
      </c>
      <c r="F46" s="43"/>
      <c r="G46" s="45"/>
      <c r="H46" s="45"/>
      <c r="I46" s="46"/>
      <c r="J46" s="44"/>
      <c r="K46" s="45"/>
      <c r="L46" s="45"/>
      <c r="M46" s="46"/>
      <c r="N46" s="46"/>
      <c r="O46" s="48"/>
      <c r="P46" s="48"/>
      <c r="Q46" s="46"/>
      <c r="R46" s="16"/>
      <c r="S46" s="16"/>
      <c r="T46" s="16"/>
    </row>
    <row r="47" spans="1:20" ht="14.5">
      <c r="A47" s="26">
        <v>-3</v>
      </c>
      <c r="B47" s="43">
        <v>1773.878418</v>
      </c>
      <c r="C47" s="43">
        <v>6274.7880859999996</v>
      </c>
      <c r="D47" s="43">
        <v>3750.969482</v>
      </c>
      <c r="E47" s="43">
        <v>6578.7597660000001</v>
      </c>
      <c r="F47" s="43"/>
      <c r="G47" s="45"/>
      <c r="H47" s="45"/>
      <c r="I47" s="45"/>
      <c r="J47" s="44"/>
      <c r="K47" s="45"/>
      <c r="L47" s="45"/>
      <c r="M47" s="45"/>
      <c r="N47" s="46"/>
      <c r="O47" s="48"/>
      <c r="P47" s="48"/>
      <c r="Q47" s="46"/>
      <c r="R47" s="16"/>
      <c r="S47" s="16"/>
      <c r="T47" s="16"/>
    </row>
    <row r="48" spans="1:20" ht="13.5">
      <c r="A48" s="26">
        <v>-2</v>
      </c>
      <c r="B48" s="43">
        <v>2335.5358890000002</v>
      </c>
      <c r="C48" s="43">
        <v>6665.4838870000003</v>
      </c>
      <c r="D48" s="43">
        <v>4851.7055659999996</v>
      </c>
      <c r="E48" s="43">
        <v>6948.4321289999998</v>
      </c>
      <c r="F48" s="43"/>
      <c r="G48" s="45"/>
      <c r="H48" s="45"/>
      <c r="I48" s="45"/>
      <c r="J48" s="43">
        <v>2416</v>
      </c>
      <c r="K48" s="45">
        <v>6463</v>
      </c>
      <c r="L48" s="43">
        <v>4396</v>
      </c>
      <c r="M48" s="45">
        <v>6592</v>
      </c>
      <c r="N48" s="46"/>
      <c r="O48" s="48"/>
      <c r="P48" s="48"/>
      <c r="Q48" s="46"/>
      <c r="R48" s="16"/>
      <c r="S48" s="16"/>
      <c r="T48" s="16"/>
    </row>
    <row r="49" spans="1:20" ht="13.5">
      <c r="A49" s="26">
        <v>-1</v>
      </c>
      <c r="B49" s="43">
        <v>2907.0720209999999</v>
      </c>
      <c r="C49" s="43">
        <v>7020.2641599999997</v>
      </c>
      <c r="D49" s="43">
        <v>5986.310547</v>
      </c>
      <c r="E49" s="43">
        <v>7318.9799800000001</v>
      </c>
      <c r="F49" s="43"/>
      <c r="G49" s="45"/>
      <c r="H49" s="45"/>
      <c r="I49" s="45"/>
      <c r="J49" s="43">
        <v>3038</v>
      </c>
      <c r="K49" s="45">
        <v>6818</v>
      </c>
      <c r="L49" s="43">
        <v>5626</v>
      </c>
      <c r="M49" s="45">
        <v>6973</v>
      </c>
      <c r="N49" s="46"/>
      <c r="O49" s="48"/>
      <c r="P49" s="48"/>
      <c r="Q49" s="46"/>
      <c r="R49" s="16"/>
      <c r="S49" s="16"/>
      <c r="T49" s="16"/>
    </row>
    <row r="50" spans="1:20" ht="13.5">
      <c r="A50" s="26">
        <v>0</v>
      </c>
      <c r="B50" s="43">
        <v>3489.8977049999999</v>
      </c>
      <c r="C50" s="43">
        <v>7385.5561520000001</v>
      </c>
      <c r="D50" s="43">
        <v>7269.0913090000004</v>
      </c>
      <c r="E50" s="43">
        <v>7611.5639650000003</v>
      </c>
      <c r="F50" s="43"/>
      <c r="G50" s="45"/>
      <c r="H50" s="45"/>
      <c r="I50" s="45"/>
      <c r="J50" s="43">
        <v>3579</v>
      </c>
      <c r="K50" s="45">
        <v>7183</v>
      </c>
      <c r="L50" s="43">
        <v>6910</v>
      </c>
      <c r="M50" s="45">
        <v>7266</v>
      </c>
      <c r="N50" s="46"/>
      <c r="O50" s="48"/>
      <c r="P50" s="48"/>
      <c r="Q50" s="46"/>
      <c r="R50" s="16"/>
      <c r="S50" s="16"/>
      <c r="T50" s="16"/>
    </row>
    <row r="51" spans="1:20" ht="13.5">
      <c r="A51" s="26">
        <v>1</v>
      </c>
      <c r="B51" s="43">
        <v>4124.9375</v>
      </c>
      <c r="C51" s="43">
        <v>7672.8837890000004</v>
      </c>
      <c r="D51" s="43">
        <v>8571.6289059999999</v>
      </c>
      <c r="E51" s="43">
        <v>7834.0678710000002</v>
      </c>
      <c r="F51" s="43"/>
      <c r="G51" s="45"/>
      <c r="H51" s="45"/>
      <c r="I51" s="46"/>
      <c r="J51" s="43">
        <v>4214</v>
      </c>
      <c r="K51" s="45">
        <v>7469</v>
      </c>
      <c r="L51" s="43">
        <v>8211</v>
      </c>
      <c r="M51" s="45">
        <v>7479</v>
      </c>
      <c r="N51" s="46"/>
      <c r="O51" s="48"/>
      <c r="P51" s="48"/>
      <c r="Q51" s="46"/>
      <c r="R51" s="16"/>
      <c r="S51" s="16"/>
      <c r="T51" s="16"/>
    </row>
    <row r="52" spans="1:20" ht="13.5">
      <c r="A52" s="26">
        <v>2</v>
      </c>
      <c r="B52" s="43">
        <v>4721.875</v>
      </c>
      <c r="C52" s="43">
        <v>7908.5278319999998</v>
      </c>
      <c r="D52" s="43">
        <v>9772.5595699999994</v>
      </c>
      <c r="E52" s="43">
        <v>8027.6640630000002</v>
      </c>
      <c r="F52" s="43"/>
      <c r="G52" s="45"/>
      <c r="H52" s="45"/>
      <c r="I52" s="46"/>
      <c r="J52" s="43">
        <v>4811</v>
      </c>
      <c r="K52" s="45">
        <v>7706</v>
      </c>
      <c r="L52" s="43">
        <v>9412</v>
      </c>
      <c r="M52" s="45">
        <v>7682</v>
      </c>
      <c r="N52" s="46"/>
      <c r="O52" s="48"/>
      <c r="P52" s="48"/>
      <c r="Q52" s="46"/>
      <c r="R52" s="16"/>
      <c r="S52" s="16"/>
      <c r="T52" s="16"/>
    </row>
    <row r="53" spans="1:20" ht="13.5">
      <c r="A53" s="26">
        <v>3</v>
      </c>
      <c r="B53" s="43">
        <v>5466.9887699999999</v>
      </c>
      <c r="C53" s="43">
        <v>8129.2797849999997</v>
      </c>
      <c r="D53" s="43">
        <v>10949.500977</v>
      </c>
      <c r="E53" s="43">
        <v>8240.5322269999997</v>
      </c>
      <c r="F53" s="43"/>
      <c r="G53" s="45"/>
      <c r="H53" s="45"/>
      <c r="I53" s="46"/>
      <c r="J53" s="43">
        <v>5561</v>
      </c>
      <c r="K53" s="45">
        <v>7929</v>
      </c>
      <c r="L53" s="43">
        <v>10587</v>
      </c>
      <c r="M53" s="45">
        <v>7887</v>
      </c>
      <c r="N53" s="46"/>
      <c r="O53" s="48"/>
      <c r="P53" s="48"/>
      <c r="Q53" s="46"/>
      <c r="R53" s="16"/>
      <c r="S53" s="16"/>
      <c r="T53" s="16"/>
    </row>
    <row r="54" spans="1:20" ht="13.5">
      <c r="A54" s="26">
        <v>4</v>
      </c>
      <c r="B54" s="43">
        <v>6133.0751950000003</v>
      </c>
      <c r="C54" s="43">
        <v>8301.8515630000002</v>
      </c>
      <c r="D54" s="43">
        <v>11883.714844</v>
      </c>
      <c r="E54" s="43">
        <v>8357.0400389999995</v>
      </c>
      <c r="F54" s="43"/>
      <c r="G54" s="45"/>
      <c r="H54" s="45"/>
      <c r="I54" s="46"/>
      <c r="J54" s="43">
        <v>6223</v>
      </c>
      <c r="K54" s="45">
        <v>8098</v>
      </c>
      <c r="L54" s="43">
        <v>11523</v>
      </c>
      <c r="M54" s="45">
        <v>8011</v>
      </c>
      <c r="N54" s="46"/>
      <c r="O54" s="48"/>
      <c r="P54" s="48"/>
      <c r="Q54" s="46"/>
      <c r="R54" s="16"/>
      <c r="S54" s="16"/>
      <c r="T54" s="16"/>
    </row>
    <row r="55" spans="1:20" ht="13.5">
      <c r="A55" s="26">
        <v>5</v>
      </c>
      <c r="B55" s="43">
        <v>6968.5053710000002</v>
      </c>
      <c r="C55" s="43">
        <v>8423.6162110000005</v>
      </c>
      <c r="D55" s="43">
        <v>12668.342773</v>
      </c>
      <c r="E55" s="43">
        <v>8519.9755860000005</v>
      </c>
      <c r="F55" s="43"/>
      <c r="G55" s="45"/>
      <c r="H55" s="45"/>
      <c r="I55" s="46"/>
      <c r="J55" s="43">
        <v>7078</v>
      </c>
      <c r="K55" s="45">
        <v>8223</v>
      </c>
      <c r="L55" s="43">
        <v>12311</v>
      </c>
      <c r="M55" s="45">
        <v>8175</v>
      </c>
      <c r="N55" s="46"/>
      <c r="O55" s="48"/>
      <c r="P55" s="48"/>
      <c r="Q55" s="46"/>
      <c r="R55" s="16"/>
      <c r="S55" s="16"/>
      <c r="T55" s="16"/>
    </row>
    <row r="56" spans="1:20" ht="13.5">
      <c r="A56" s="26">
        <v>6</v>
      </c>
      <c r="B56" s="43">
        <v>7700.9184569999998</v>
      </c>
      <c r="C56" s="43">
        <v>8529.6123050000006</v>
      </c>
      <c r="D56" s="43">
        <v>13135.449219</v>
      </c>
      <c r="E56" s="43">
        <v>8601.4443360000005</v>
      </c>
      <c r="F56" s="43"/>
      <c r="G56" s="45"/>
      <c r="H56" s="45"/>
      <c r="I56" s="46"/>
      <c r="J56" s="43">
        <v>7809</v>
      </c>
      <c r="K56" s="45">
        <v>8331</v>
      </c>
      <c r="L56" s="43">
        <v>12768</v>
      </c>
      <c r="M56" s="45">
        <v>8251</v>
      </c>
      <c r="N56" s="46"/>
      <c r="O56" s="48"/>
      <c r="P56" s="48"/>
      <c r="Q56" s="46"/>
      <c r="R56" s="16"/>
      <c r="S56" s="16"/>
      <c r="T56" s="16"/>
    </row>
    <row r="57" spans="1:20" ht="13.5">
      <c r="A57" s="26">
        <v>7</v>
      </c>
      <c r="B57" s="43">
        <v>8379.7060550000006</v>
      </c>
      <c r="C57" s="43">
        <v>8576.9160159999992</v>
      </c>
      <c r="D57" s="43">
        <v>13536.230469</v>
      </c>
      <c r="E57" s="43">
        <v>8667.1435550000006</v>
      </c>
      <c r="F57" s="43"/>
      <c r="G57" s="45"/>
      <c r="H57" s="45"/>
      <c r="I57" s="46"/>
      <c r="J57" s="43">
        <v>8481</v>
      </c>
      <c r="K57" s="45">
        <v>8392</v>
      </c>
      <c r="L57" s="43">
        <v>13180</v>
      </c>
      <c r="M57" s="45">
        <v>8318</v>
      </c>
      <c r="N57" s="46"/>
      <c r="O57" s="48"/>
      <c r="P57" s="48"/>
      <c r="Q57" s="46"/>
      <c r="R57" s="16"/>
      <c r="S57" s="16"/>
      <c r="T57" s="16"/>
    </row>
    <row r="58" spans="1:20" ht="13.5">
      <c r="A58" s="26">
        <v>8</v>
      </c>
      <c r="B58" s="43">
        <v>9199.6132809999999</v>
      </c>
      <c r="C58" s="43">
        <v>8650.5</v>
      </c>
      <c r="D58" s="43">
        <v>13786.012694999999</v>
      </c>
      <c r="E58" s="43">
        <v>8688.1679690000001</v>
      </c>
      <c r="F58" s="43"/>
      <c r="G58" s="45"/>
      <c r="H58" s="45"/>
      <c r="I58" s="43"/>
      <c r="J58" s="43">
        <v>9302</v>
      </c>
      <c r="K58" s="45">
        <v>8448</v>
      </c>
      <c r="L58" s="43">
        <v>13425</v>
      </c>
      <c r="M58" s="45">
        <v>8336</v>
      </c>
      <c r="N58" s="46"/>
      <c r="O58" s="48"/>
      <c r="P58" s="48"/>
      <c r="Q58" s="46"/>
      <c r="R58" s="16"/>
      <c r="S58" s="16"/>
      <c r="T58" s="16"/>
    </row>
    <row r="59" spans="1:20" ht="13.5">
      <c r="A59" s="26">
        <v>9</v>
      </c>
      <c r="B59" s="43">
        <v>9913.6796880000002</v>
      </c>
      <c r="C59" s="43">
        <v>8681.1601559999999</v>
      </c>
      <c r="D59" s="43">
        <v>13925.721680000001</v>
      </c>
      <c r="E59" s="43">
        <v>8713.5722659999992</v>
      </c>
      <c r="F59" s="43"/>
      <c r="G59" s="45"/>
      <c r="H59" s="45"/>
      <c r="I59" s="158"/>
      <c r="J59" s="158">
        <v>10017</v>
      </c>
      <c r="K59" s="159">
        <v>8492</v>
      </c>
      <c r="L59" s="43">
        <v>13566</v>
      </c>
      <c r="M59" s="45">
        <v>8365</v>
      </c>
      <c r="N59" s="46"/>
      <c r="O59" s="48"/>
      <c r="P59" s="48"/>
      <c r="Q59" s="46"/>
      <c r="R59" s="16"/>
      <c r="S59" s="16"/>
      <c r="T59" s="16"/>
    </row>
    <row r="60" spans="1:20" ht="13.5">
      <c r="A60" s="26">
        <v>10</v>
      </c>
      <c r="B60" s="43">
        <v>10661.616211</v>
      </c>
      <c r="C60" s="43">
        <v>8702.1835940000001</v>
      </c>
      <c r="D60" s="43">
        <v>13992.047852</v>
      </c>
      <c r="E60" s="43">
        <v>8732.84375</v>
      </c>
      <c r="F60" s="43"/>
      <c r="G60" s="45"/>
      <c r="H60" s="45"/>
      <c r="I60" s="158"/>
      <c r="J60" s="158">
        <v>10796</v>
      </c>
      <c r="K60" s="159">
        <v>8531</v>
      </c>
      <c r="L60" s="43">
        <v>13635</v>
      </c>
      <c r="M60" s="45">
        <v>8378</v>
      </c>
      <c r="N60" s="46"/>
      <c r="O60" s="48"/>
      <c r="P60" s="48"/>
      <c r="Q60" s="46"/>
      <c r="R60" s="16"/>
      <c r="S60" s="16"/>
      <c r="T60" s="16"/>
    </row>
    <row r="61" spans="1:20" ht="13.5">
      <c r="A61" s="26">
        <v>11</v>
      </c>
      <c r="B61" s="43">
        <v>11310.767578000001</v>
      </c>
      <c r="C61" s="43">
        <v>8716.2001949999994</v>
      </c>
      <c r="D61" s="43">
        <v>14066.841796999999</v>
      </c>
      <c r="E61" s="43">
        <v>8746.8603519999997</v>
      </c>
      <c r="F61" s="43"/>
      <c r="G61" s="45"/>
      <c r="H61" s="45"/>
      <c r="I61" s="150"/>
      <c r="J61" s="158">
        <v>11395</v>
      </c>
      <c r="K61" s="159">
        <v>8547</v>
      </c>
      <c r="L61" s="43">
        <v>13710</v>
      </c>
      <c r="M61" s="45">
        <v>8416</v>
      </c>
      <c r="N61" s="46"/>
      <c r="O61" s="48"/>
      <c r="P61" s="48"/>
      <c r="Q61" s="46"/>
      <c r="R61" s="16"/>
      <c r="S61" s="16"/>
      <c r="T61" s="16"/>
    </row>
    <row r="62" spans="1:20" ht="13.5">
      <c r="A62" s="26">
        <v>12</v>
      </c>
      <c r="B62" s="43">
        <v>11869.603515999999</v>
      </c>
      <c r="C62" s="43">
        <v>8737.2236329999996</v>
      </c>
      <c r="D62" s="43">
        <v>14082.365234000001</v>
      </c>
      <c r="E62" s="43">
        <v>8752.1162110000005</v>
      </c>
      <c r="F62" s="43"/>
      <c r="G62" s="45"/>
      <c r="H62" s="45"/>
      <c r="I62" s="158"/>
      <c r="J62" s="158">
        <v>11918</v>
      </c>
      <c r="K62" s="159">
        <v>8575</v>
      </c>
      <c r="L62" s="43">
        <v>13724</v>
      </c>
      <c r="M62" s="45">
        <v>8442</v>
      </c>
      <c r="N62" s="46"/>
      <c r="O62" s="48"/>
      <c r="P62" s="48"/>
      <c r="Q62" s="46"/>
      <c r="R62" s="16"/>
      <c r="S62" s="16"/>
      <c r="T62" s="16"/>
    </row>
    <row r="63" spans="1:20" ht="13.5">
      <c r="A63" s="26">
        <v>13</v>
      </c>
      <c r="B63" s="43">
        <v>12292.962890999999</v>
      </c>
      <c r="C63" s="43">
        <v>8749.4882809999999</v>
      </c>
      <c r="D63" s="43">
        <v>14097.887694999999</v>
      </c>
      <c r="E63" s="43">
        <v>8754.7441409999992</v>
      </c>
      <c r="F63" s="43"/>
      <c r="G63" s="45"/>
      <c r="H63" s="45"/>
      <c r="I63" s="158"/>
      <c r="J63" s="158">
        <v>12348</v>
      </c>
      <c r="K63" s="159">
        <v>8593</v>
      </c>
      <c r="L63" s="43">
        <v>13743</v>
      </c>
      <c r="M63" s="45">
        <v>8466</v>
      </c>
      <c r="N63" s="46"/>
      <c r="O63" s="48"/>
      <c r="P63" s="48"/>
      <c r="Q63" s="46"/>
      <c r="R63" s="16"/>
      <c r="S63" s="16"/>
      <c r="T63" s="16"/>
    </row>
    <row r="64" spans="1:20" ht="13.5">
      <c r="A64" s="26">
        <v>14</v>
      </c>
      <c r="B64" s="43">
        <v>12671.165039</v>
      </c>
      <c r="C64" s="43">
        <v>8752.1162110000005</v>
      </c>
      <c r="D64" s="43">
        <v>14102.122069999999</v>
      </c>
      <c r="E64" s="43">
        <v>8755.6201170000004</v>
      </c>
      <c r="F64" s="43"/>
      <c r="G64" s="45"/>
      <c r="H64" s="45"/>
      <c r="I64" s="158"/>
      <c r="J64" s="158">
        <v>12738</v>
      </c>
      <c r="K64" s="159">
        <v>8614</v>
      </c>
      <c r="L64" s="43">
        <v>13747</v>
      </c>
      <c r="M64" s="45">
        <v>8490</v>
      </c>
      <c r="N64" s="46"/>
      <c r="O64" s="48"/>
      <c r="P64" s="48"/>
      <c r="Q64" s="46"/>
      <c r="R64" s="16"/>
      <c r="S64" s="16"/>
      <c r="T64" s="16"/>
    </row>
    <row r="65" spans="1:20" ht="13.5">
      <c r="A65" s="26">
        <v>15</v>
      </c>
      <c r="B65" s="43">
        <v>13043.721680000001</v>
      </c>
      <c r="C65" s="43">
        <v>8758.2480469999991</v>
      </c>
      <c r="D65" s="43">
        <v>14110.588867</v>
      </c>
      <c r="E65" s="43">
        <v>8759.1240230000003</v>
      </c>
      <c r="F65" s="43"/>
      <c r="G65" s="45"/>
      <c r="H65" s="45"/>
      <c r="I65" s="150"/>
      <c r="J65" s="158">
        <v>13106</v>
      </c>
      <c r="K65" s="159">
        <v>8623</v>
      </c>
      <c r="L65" s="43">
        <v>13756</v>
      </c>
      <c r="M65" s="45">
        <v>8523</v>
      </c>
      <c r="N65" s="46"/>
      <c r="O65" s="48"/>
      <c r="P65" s="48"/>
      <c r="Q65" s="46"/>
      <c r="R65" s="16"/>
      <c r="S65" s="16"/>
      <c r="T65" s="16"/>
    </row>
    <row r="66" spans="1:20" ht="13.5">
      <c r="A66" s="26">
        <v>16</v>
      </c>
      <c r="B66" s="43">
        <v>13296.326171999999</v>
      </c>
      <c r="C66" s="43">
        <v>8758.2480469999991</v>
      </c>
      <c r="D66" s="43">
        <v>14112</v>
      </c>
      <c r="E66" s="43">
        <v>8760</v>
      </c>
      <c r="F66" s="43"/>
      <c r="G66" s="45"/>
      <c r="H66" s="45"/>
      <c r="I66" s="158"/>
      <c r="J66" s="158">
        <v>13348</v>
      </c>
      <c r="K66" s="159">
        <v>8655</v>
      </c>
      <c r="L66" s="43">
        <v>13758</v>
      </c>
      <c r="M66" s="45">
        <v>8550</v>
      </c>
      <c r="N66" s="46"/>
      <c r="O66" s="48"/>
      <c r="P66" s="48"/>
      <c r="Q66" s="46"/>
      <c r="R66" s="16"/>
      <c r="S66" s="16"/>
      <c r="T66" s="16"/>
    </row>
    <row r="67" spans="1:20" ht="13.5">
      <c r="A67" s="26">
        <v>17</v>
      </c>
      <c r="B67" s="43">
        <v>13478.371094</v>
      </c>
      <c r="C67" s="43">
        <v>8760</v>
      </c>
      <c r="D67" s="43">
        <v>14112</v>
      </c>
      <c r="E67" s="43">
        <v>8760</v>
      </c>
      <c r="F67" s="43"/>
      <c r="G67" s="45"/>
      <c r="H67" s="45"/>
      <c r="I67" s="158"/>
      <c r="J67" s="158">
        <v>13539</v>
      </c>
      <c r="K67" s="159">
        <v>8670</v>
      </c>
      <c r="L67" s="43">
        <v>13758</v>
      </c>
      <c r="M67" s="45">
        <v>8568</v>
      </c>
      <c r="N67" s="46"/>
      <c r="O67" s="48"/>
      <c r="P67" s="48"/>
      <c r="Q67" s="46"/>
      <c r="R67" s="16"/>
      <c r="S67" s="16"/>
      <c r="T67" s="16"/>
    </row>
    <row r="68" spans="1:20" ht="13.5">
      <c r="A68" s="26">
        <v>18</v>
      </c>
      <c r="B68" s="43">
        <v>13661.827148</v>
      </c>
      <c r="C68" s="43">
        <v>8760</v>
      </c>
      <c r="D68" s="43">
        <v>14112</v>
      </c>
      <c r="E68" s="43">
        <v>8760</v>
      </c>
      <c r="F68" s="43"/>
      <c r="G68" s="45"/>
      <c r="H68" s="45"/>
      <c r="I68" s="43"/>
      <c r="J68" s="43">
        <v>13726</v>
      </c>
      <c r="K68" s="45">
        <v>8673</v>
      </c>
      <c r="L68" s="43">
        <v>13761</v>
      </c>
      <c r="M68" s="45">
        <v>8573</v>
      </c>
      <c r="N68" s="46"/>
      <c r="O68" s="48"/>
      <c r="P68" s="48"/>
      <c r="Q68" s="46"/>
      <c r="R68" s="16"/>
      <c r="S68" s="16"/>
      <c r="T68" s="16"/>
    </row>
    <row r="69" spans="1:20" ht="13.5">
      <c r="A69" s="26">
        <v>19</v>
      </c>
      <c r="B69" s="43">
        <v>13819.881836</v>
      </c>
      <c r="C69" s="43">
        <v>8760</v>
      </c>
      <c r="D69" s="43">
        <v>14112</v>
      </c>
      <c r="E69" s="43">
        <v>8760</v>
      </c>
      <c r="F69" s="43"/>
      <c r="G69" s="45"/>
      <c r="H69" s="45"/>
      <c r="I69" s="46"/>
      <c r="J69" s="43"/>
      <c r="K69" s="45"/>
      <c r="L69" s="45"/>
      <c r="M69" s="43"/>
      <c r="N69" s="46"/>
      <c r="O69" s="48"/>
      <c r="P69" s="48"/>
      <c r="Q69" s="46"/>
      <c r="R69" s="16"/>
      <c r="S69" s="16"/>
      <c r="T69" s="16"/>
    </row>
    <row r="70" spans="1:20" ht="13.5">
      <c r="A70" s="26">
        <v>20</v>
      </c>
      <c r="B70" s="43">
        <v>13913.020508</v>
      </c>
      <c r="C70" s="43">
        <v>8760</v>
      </c>
      <c r="D70" s="43">
        <v>14112</v>
      </c>
      <c r="E70" s="43">
        <v>8760</v>
      </c>
      <c r="F70" s="43"/>
      <c r="G70" s="45"/>
      <c r="H70" s="45"/>
      <c r="I70" s="43"/>
      <c r="J70" s="43"/>
      <c r="K70" s="45"/>
      <c r="L70" s="45"/>
      <c r="M70" s="43"/>
      <c r="N70" s="46"/>
      <c r="O70" s="48"/>
      <c r="P70" s="48"/>
      <c r="Q70" s="46"/>
      <c r="R70" s="16"/>
      <c r="S70" s="16"/>
      <c r="T70" s="16"/>
    </row>
    <row r="71" spans="1:20" ht="13.5">
      <c r="A71" s="26">
        <v>21</v>
      </c>
      <c r="B71" s="43">
        <v>13984.992188</v>
      </c>
      <c r="C71" s="43">
        <v>8760</v>
      </c>
      <c r="D71" s="43">
        <v>14112</v>
      </c>
      <c r="E71" s="43">
        <v>8760</v>
      </c>
      <c r="F71" s="43"/>
      <c r="G71" s="45"/>
      <c r="H71" s="45"/>
      <c r="I71" s="43"/>
      <c r="J71" s="43"/>
      <c r="K71" s="45"/>
      <c r="L71" s="45"/>
      <c r="M71" s="43"/>
      <c r="N71" s="46"/>
      <c r="O71" s="48"/>
      <c r="P71" s="48"/>
      <c r="Q71" s="46"/>
      <c r="R71" s="16"/>
      <c r="S71" s="16"/>
      <c r="T71" s="16"/>
    </row>
    <row r="72" spans="1:20" ht="13.5">
      <c r="A72" s="26"/>
      <c r="B72" s="20"/>
      <c r="C72" s="20"/>
      <c r="D72" s="20"/>
      <c r="E72" s="20"/>
      <c r="F72" s="20"/>
      <c r="G72" s="22"/>
      <c r="H72" s="22"/>
      <c r="I72" s="43"/>
      <c r="J72" s="20"/>
      <c r="K72" s="20"/>
      <c r="L72" s="20"/>
      <c r="M72" s="21"/>
      <c r="N72" s="21"/>
      <c r="O72" s="29"/>
      <c r="P72" s="29"/>
      <c r="Q72" s="21"/>
      <c r="R72" s="16"/>
      <c r="S72" s="16"/>
      <c r="T72" s="16"/>
    </row>
    <row r="73" spans="1:20">
      <c r="A73" s="30"/>
      <c r="B73" s="30"/>
      <c r="C73" s="30"/>
      <c r="D73" s="30"/>
      <c r="E73" s="30"/>
      <c r="F73" s="30"/>
      <c r="G73" s="31"/>
      <c r="H73" s="31"/>
      <c r="I73" s="31"/>
      <c r="J73" s="31"/>
      <c r="K73" s="30"/>
      <c r="L73" s="31"/>
      <c r="M73" s="31"/>
      <c r="N73" s="31"/>
      <c r="O73" s="31"/>
      <c r="P73" s="31"/>
      <c r="Q73" s="30"/>
      <c r="R73" s="17"/>
      <c r="S73" s="17"/>
      <c r="T73" s="17"/>
    </row>
    <row r="74" spans="1:20">
      <c r="A74" s="27"/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22"/>
    </row>
    <row r="75" spans="1:20" s="42" customFormat="1" ht="37.5">
      <c r="A75" s="39" t="s">
        <v>37</v>
      </c>
      <c r="B75" s="40">
        <v>12.296666358221101</v>
      </c>
      <c r="C75" s="40">
        <v>0.210365590414819</v>
      </c>
      <c r="D75" s="40">
        <v>4.1420866526406801</v>
      </c>
      <c r="E75" s="40">
        <v>-0.56586817285983804</v>
      </c>
      <c r="F75" s="40"/>
      <c r="G75" s="40"/>
      <c r="H75" s="40"/>
      <c r="I75" s="40"/>
      <c r="J75" s="40">
        <f>IF(OR(MIN(J$45:J$72)&gt;$E1*$I$1,SUM(J$45:J$72)=0),"",(LOG10(($E1*$I$1)/INDEX(J$45:J$72,MATCH($E1*$I$1,J$45:J$72)))/LOG10(INDEX(J$45:J$72,MATCH($E1*$I$1,J$45:J$72))/INDEX(J$45:J$72,1+MATCH($E1*$I$1,J$45:J$72))))*(INDEX($A$45:$A$72,MATCH($E1*$I$1,J$45:J$72))-INDEX($A$45:$A$72,1+MATCH($E1*$I$1,J$45:J$72)))+INDEX($A$45:$A$72,MATCH($E1*$I$1,J$45:J$72)))</f>
        <v>12.182165188358042</v>
      </c>
      <c r="K75" s="40">
        <f>IF(OR(MIN(K$45:K$72)&gt;$E1*$G$1,SUM(K$45:K$72)=0),"",(LOG10(($E1*$G$1)/INDEX(K$45:K$72,MATCH($E1*$G$1,K$45:K$72)))/LOG10(INDEX(K$45:K$72,MATCH($E1*$G$1,K$45:K$72))/INDEX(K$45:K$72,1+MATCH($E1*$G$1,K$45:K$72))))*(INDEX($A$45:$A$72,MATCH($E1*$G$1,K$45:K$72))-INDEX($A$45:$A$72,1+MATCH($E1*$G$1,K$45:K$72)))+INDEX($A$45:$A$72,MATCH($E1*$G$1,K$45:K$72)))</f>
        <v>0.92100845046381075</v>
      </c>
      <c r="L75" s="40">
        <f>IF(OR(MIN(L$45:L$72)&gt;$E1*$I$1,SUM(L$45:L$72)=0),"",(LOG10(($E1*$I$1)/INDEX(L$45:L$72,MATCH($E1*$I$1,L$45:L$72)))/LOG10(INDEX(L$45:L$72,MATCH($E1*$I$1,L$45:L$72))/INDEX(L$45:L$72,1+MATCH($E1*$I$1,L$45:L$72))))*(INDEX($A$45:$A$72,MATCH($E1*$I$1,L$45:L$72))-INDEX($A$45:$A$72,1+MATCH($E1*$I$1,L$45:L$72)))+INDEX($A$45:$A$72,MATCH($E1*$I$1,L$45:L$72)))</f>
        <v>4.6071453498180439</v>
      </c>
      <c r="M75" s="40">
        <f>IF(OR(MIN(M$45:M$72)&gt;$E1*$G$1,SUM(M$45:M$72)=0),"",(LOG10(($E1*$G$1)/INDEX(M$45:M$72,MATCH($E1*$G$1,M$45:M$72)))/LOG10(INDEX(M$45:M$72,MATCH($E1*$G$1,M$45:M$72))/INDEX(M$45:M$72,1+MATCH($E1*$G$1,M$45:M$72))))*(INDEX($A$45:$A$72,MATCH($E1*$G$1,M$45:M$72))-INDEX($A$45:$A$72,1+MATCH($E1*$G$1,M$45:M$72)))+INDEX($A$45:$A$72,MATCH($E1*$G$1,M$45:M$72)))</f>
        <v>0.84694931778920768</v>
      </c>
      <c r="N75" s="40"/>
      <c r="O75" s="40"/>
      <c r="P75" s="40"/>
      <c r="Q75" s="40"/>
      <c r="R75" s="41"/>
      <c r="S75" s="41"/>
      <c r="T75" s="41"/>
    </row>
    <row r="76" spans="1:20">
      <c r="B76" s="33"/>
      <c r="C76" s="33"/>
      <c r="D76" s="33"/>
      <c r="E76" s="33"/>
      <c r="G76" s="11"/>
    </row>
    <row r="77" spans="1:20">
      <c r="G77" s="11"/>
    </row>
    <row r="78" spans="1:20">
      <c r="G78" s="11"/>
      <c r="H78" s="9"/>
      <c r="I78" s="9"/>
      <c r="J78" s="9"/>
      <c r="K78" s="9"/>
    </row>
    <row r="79" spans="1:20">
      <c r="G79" s="11"/>
    </row>
    <row r="80" spans="1:20">
      <c r="G80" s="11"/>
    </row>
    <row r="81" spans="1:20">
      <c r="G81" s="11"/>
    </row>
    <row r="82" spans="1:20">
      <c r="G82" s="11"/>
    </row>
    <row r="83" spans="1:20">
      <c r="G83" s="11"/>
    </row>
    <row r="84" spans="1:20">
      <c r="G84" s="11"/>
    </row>
    <row r="85" spans="1:20" s="11" customFormat="1">
      <c r="F85" s="10"/>
      <c r="R85" s="8"/>
      <c r="S85" s="8"/>
      <c r="T85" s="8"/>
    </row>
    <row r="86" spans="1:20" s="11" customFormat="1">
      <c r="F86" s="10"/>
      <c r="R86" s="8"/>
      <c r="S86" s="8"/>
      <c r="T86" s="8"/>
    </row>
    <row r="87" spans="1:20" s="11" customFormat="1">
      <c r="F87" s="10"/>
      <c r="R87" s="8"/>
      <c r="S87" s="8"/>
      <c r="T87" s="8"/>
    </row>
    <row r="88" spans="1:20" s="11" customFormat="1">
      <c r="F88" s="10"/>
      <c r="R88" s="8"/>
      <c r="S88" s="8"/>
      <c r="T88" s="8"/>
    </row>
    <row r="89" spans="1:20" s="11" customFormat="1">
      <c r="F89" s="10"/>
      <c r="G89" s="10"/>
      <c r="H89" s="34"/>
      <c r="I89" s="34"/>
      <c r="J89" s="34"/>
      <c r="R89" s="8"/>
      <c r="S89" s="8"/>
      <c r="T89" s="8"/>
    </row>
    <row r="90" spans="1:20" s="11" customFormat="1" ht="13">
      <c r="A90" s="23"/>
      <c r="F90" s="10"/>
      <c r="G90" s="10"/>
      <c r="R90" s="8"/>
      <c r="S90" s="8"/>
      <c r="T90" s="8"/>
    </row>
    <row r="91" spans="1:20" s="11" customFormat="1">
      <c r="F91" s="35"/>
      <c r="R91" s="8"/>
      <c r="S91" s="8"/>
      <c r="T91" s="8"/>
    </row>
    <row r="92" spans="1:20" s="11" customFormat="1">
      <c r="F92" s="10"/>
      <c r="R92" s="8"/>
      <c r="S92" s="8"/>
      <c r="T92" s="8"/>
    </row>
    <row r="93" spans="1:20" s="11" customFormat="1">
      <c r="F93" s="10"/>
      <c r="R93" s="8"/>
      <c r="S93" s="8"/>
      <c r="T93" s="8"/>
    </row>
    <row r="94" spans="1:20" s="11" customFormat="1">
      <c r="F94" s="10"/>
      <c r="R94" s="8"/>
      <c r="S94" s="8"/>
      <c r="T94" s="8"/>
    </row>
    <row r="95" spans="1:20" s="11" customFormat="1">
      <c r="F95" s="10"/>
      <c r="R95" s="8"/>
      <c r="S95" s="8"/>
      <c r="T95" s="8"/>
    </row>
    <row r="96" spans="1:20" s="11" customFormat="1">
      <c r="F96" s="10"/>
      <c r="R96" s="8"/>
      <c r="S96" s="8"/>
      <c r="T96" s="8"/>
    </row>
    <row r="97" spans="1:20" s="11" customFormat="1">
      <c r="F97" s="10"/>
      <c r="R97" s="8"/>
      <c r="S97" s="8"/>
      <c r="T97" s="8"/>
    </row>
    <row r="98" spans="1:20" s="11" customFormat="1">
      <c r="F98" s="10"/>
      <c r="R98" s="8"/>
      <c r="S98" s="8"/>
      <c r="T98" s="8"/>
    </row>
    <row r="99" spans="1:20" s="11" customFormat="1">
      <c r="F99" s="10"/>
      <c r="R99" s="8"/>
      <c r="S99" s="8"/>
      <c r="T99" s="8"/>
    </row>
    <row r="100" spans="1:20" s="11" customFormat="1">
      <c r="F100" s="10"/>
      <c r="R100" s="8"/>
      <c r="S100" s="8"/>
      <c r="T100" s="8"/>
    </row>
    <row r="101" spans="1:20" s="11" customFormat="1">
      <c r="F101" s="10"/>
      <c r="R101" s="8"/>
      <c r="S101" s="8"/>
      <c r="T101" s="8"/>
    </row>
    <row r="102" spans="1:20" s="11" customFormat="1">
      <c r="F102" s="10"/>
      <c r="R102" s="8"/>
      <c r="S102" s="8"/>
      <c r="T102" s="8"/>
    </row>
    <row r="103" spans="1:20" s="11" customFormat="1">
      <c r="F103" s="10"/>
      <c r="R103" s="8"/>
      <c r="S103" s="8"/>
      <c r="T103" s="8"/>
    </row>
    <row r="104" spans="1:20" s="11" customFormat="1">
      <c r="F104" s="10"/>
      <c r="R104" s="8"/>
      <c r="S104" s="8"/>
      <c r="T104" s="8"/>
    </row>
    <row r="106" spans="1:20" s="11" customFormat="1" ht="13">
      <c r="A106" s="23"/>
      <c r="F106" s="10"/>
      <c r="G106" s="10"/>
      <c r="R106" s="8"/>
      <c r="S106" s="8"/>
      <c r="T106" s="8"/>
    </row>
    <row r="107" spans="1:20" s="11" customFormat="1">
      <c r="F107" s="35"/>
      <c r="G107" s="35"/>
      <c r="R107" s="8"/>
      <c r="S107" s="8"/>
      <c r="T107" s="8"/>
    </row>
    <row r="116" spans="6:20" s="11" customFormat="1">
      <c r="F116" s="10"/>
      <c r="G116" s="10"/>
      <c r="H116" s="34"/>
      <c r="I116" s="34"/>
      <c r="J116" s="34"/>
      <c r="R116" s="8"/>
      <c r="S116" s="8"/>
      <c r="T116" s="8"/>
    </row>
    <row r="118" spans="6:20" s="11" customFormat="1">
      <c r="F118" s="10"/>
      <c r="G118" s="10"/>
      <c r="H118" s="34"/>
      <c r="I118" s="34"/>
      <c r="J118" s="34"/>
      <c r="R118" s="8"/>
      <c r="S118" s="8"/>
      <c r="T118" s="8"/>
    </row>
    <row r="120" spans="6:20" s="11" customFormat="1">
      <c r="F120" s="10"/>
      <c r="G120" s="10"/>
      <c r="H120" s="34"/>
      <c r="I120" s="34"/>
      <c r="J120" s="34"/>
      <c r="R120" s="8"/>
      <c r="S120" s="8"/>
      <c r="T120" s="8"/>
    </row>
    <row r="122" spans="6:20" s="11" customFormat="1">
      <c r="F122" s="10"/>
      <c r="G122" s="10"/>
      <c r="H122" s="9"/>
      <c r="I122" s="9"/>
      <c r="J122" s="9"/>
      <c r="R122" s="8"/>
      <c r="S122" s="8"/>
      <c r="T122" s="8"/>
    </row>
    <row r="124" spans="6:20" s="11" customFormat="1">
      <c r="F124" s="36"/>
      <c r="G124" s="36"/>
      <c r="H124" s="37"/>
      <c r="I124" s="37"/>
      <c r="J124" s="37"/>
      <c r="R124" s="8"/>
      <c r="S124" s="8"/>
      <c r="T124" s="8"/>
    </row>
    <row r="125" spans="6:20" s="11" customFormat="1">
      <c r="F125" s="36"/>
      <c r="G125" s="36"/>
      <c r="H125" s="34"/>
      <c r="I125" s="34"/>
      <c r="J125" s="34"/>
      <c r="R125" s="8"/>
      <c r="S125" s="8"/>
      <c r="T125" s="8"/>
    </row>
    <row r="126" spans="6:20" s="11" customFormat="1">
      <c r="F126" s="36"/>
      <c r="G126" s="36"/>
      <c r="H126" s="34"/>
      <c r="I126" s="34"/>
      <c r="J126" s="34"/>
      <c r="R126" s="8"/>
      <c r="S126" s="8"/>
      <c r="T126" s="8"/>
    </row>
    <row r="127" spans="6:20" s="11" customFormat="1">
      <c r="F127" s="36"/>
      <c r="G127" s="36"/>
      <c r="H127" s="34"/>
      <c r="I127" s="34"/>
      <c r="J127" s="34"/>
      <c r="R127" s="8"/>
      <c r="S127" s="8"/>
      <c r="T127" s="8"/>
    </row>
    <row r="128" spans="6:20" s="11" customFormat="1">
      <c r="F128" s="36"/>
      <c r="G128" s="36"/>
      <c r="H128" s="34"/>
      <c r="I128" s="34"/>
      <c r="J128" s="34"/>
      <c r="R128" s="8"/>
      <c r="S128" s="8"/>
      <c r="T128" s="8"/>
    </row>
    <row r="129" spans="6:20" s="11" customFormat="1">
      <c r="F129" s="36"/>
      <c r="G129" s="36"/>
      <c r="H129" s="34"/>
      <c r="I129" s="34"/>
      <c r="J129" s="34"/>
      <c r="R129" s="8"/>
      <c r="S129" s="8"/>
      <c r="T129" s="8"/>
    </row>
    <row r="130" spans="6:20" s="11" customFormat="1">
      <c r="F130" s="36"/>
      <c r="G130" s="36"/>
      <c r="H130" s="34"/>
      <c r="I130" s="34"/>
      <c r="J130" s="34"/>
      <c r="R130" s="8"/>
      <c r="S130" s="8"/>
      <c r="T130" s="8"/>
    </row>
    <row r="131" spans="6:20" s="11" customFormat="1">
      <c r="F131" s="36"/>
      <c r="G131" s="36"/>
      <c r="R131" s="8"/>
      <c r="S131" s="8"/>
      <c r="T131" s="8"/>
    </row>
    <row r="132" spans="6:20" s="11" customFormat="1">
      <c r="F132" s="36"/>
      <c r="G132" s="36"/>
      <c r="R132" s="8"/>
      <c r="S132" s="8"/>
      <c r="T132" s="8"/>
    </row>
  </sheetData>
  <mergeCells count="5">
    <mergeCell ref="A1:D1"/>
    <mergeCell ref="B43:E43"/>
    <mergeCell ref="F43:I43"/>
    <mergeCell ref="J43:M43"/>
    <mergeCell ref="N43:Q43"/>
  </mergeCells>
  <phoneticPr fontId="1" type="noConversion"/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40"/>
  <sheetViews>
    <sheetView topLeftCell="G38" zoomScaleNormal="100" workbookViewId="0">
      <selection activeCell="M48" sqref="M48"/>
    </sheetView>
  </sheetViews>
  <sheetFormatPr defaultColWidth="9" defaultRowHeight="12.5"/>
  <cols>
    <col min="1" max="1" width="8.54296875" style="11" customWidth="1"/>
    <col min="2" max="2" width="7.1796875" style="11" customWidth="1"/>
    <col min="3" max="3" width="8.26953125" style="11" customWidth="1"/>
    <col min="4" max="4" width="8.453125" style="11" customWidth="1"/>
    <col min="5" max="5" width="8.54296875" style="11" customWidth="1"/>
    <col min="6" max="7" width="7.453125" style="10" customWidth="1"/>
    <col min="8" max="17" width="7.453125" style="11" customWidth="1"/>
    <col min="18" max="18" width="7.453125" style="8" customWidth="1"/>
    <col min="19" max="19" width="9.1796875" style="8" customWidth="1"/>
    <col min="20" max="20" width="7.453125" style="8" customWidth="1"/>
    <col min="21" max="16384" width="9" style="8"/>
  </cols>
  <sheetData>
    <row r="1" spans="1:15" ht="21" customHeight="1">
      <c r="A1" s="241" t="s">
        <v>59</v>
      </c>
      <c r="B1" s="241"/>
      <c r="C1" s="241"/>
      <c r="D1" s="241"/>
      <c r="E1" s="153">
        <v>0.85</v>
      </c>
      <c r="F1" s="10" t="s">
        <v>137</v>
      </c>
      <c r="G1" s="10">
        <v>8760</v>
      </c>
      <c r="H1" s="11" t="s">
        <v>138</v>
      </c>
      <c r="I1" s="11">
        <v>14112</v>
      </c>
      <c r="L1" s="9"/>
      <c r="M1" s="28"/>
      <c r="N1" s="28"/>
      <c r="O1" s="9"/>
    </row>
    <row r="2" spans="1:15" ht="13">
      <c r="A2" s="24"/>
      <c r="F2" s="12"/>
      <c r="G2" s="12"/>
      <c r="H2" s="23"/>
      <c r="I2" s="23"/>
      <c r="J2" s="23"/>
    </row>
    <row r="3" spans="1:15" ht="13">
      <c r="A3" s="24"/>
      <c r="F3" s="12"/>
      <c r="G3" s="12"/>
      <c r="H3" s="23"/>
      <c r="I3" s="23"/>
      <c r="J3" s="23"/>
    </row>
    <row r="4" spans="1:15" ht="13">
      <c r="A4" s="24"/>
      <c r="F4" s="12"/>
      <c r="G4" s="12"/>
      <c r="H4" s="23"/>
      <c r="I4" s="23"/>
      <c r="J4" s="23"/>
    </row>
    <row r="5" spans="1:15" ht="13">
      <c r="A5" s="24"/>
      <c r="F5" s="12"/>
      <c r="G5" s="12"/>
      <c r="H5" s="23"/>
      <c r="I5" s="23"/>
      <c r="J5" s="23"/>
    </row>
    <row r="6" spans="1:15" ht="13">
      <c r="A6" s="24"/>
      <c r="F6" s="12"/>
      <c r="G6" s="12"/>
      <c r="H6" s="23"/>
      <c r="I6" s="23"/>
      <c r="J6" s="23"/>
    </row>
    <row r="7" spans="1:15" ht="13">
      <c r="A7" s="24"/>
      <c r="F7" s="12"/>
      <c r="G7" s="12"/>
      <c r="H7" s="23"/>
      <c r="I7" s="23"/>
      <c r="J7" s="23"/>
    </row>
    <row r="8" spans="1:15" ht="13">
      <c r="A8" s="24"/>
      <c r="F8" s="12"/>
      <c r="G8" s="12"/>
      <c r="H8" s="23"/>
      <c r="I8" s="23"/>
      <c r="J8" s="23"/>
    </row>
    <row r="9" spans="1:15" ht="13">
      <c r="A9" s="24"/>
      <c r="F9" s="12"/>
      <c r="G9" s="12"/>
      <c r="H9" s="23"/>
      <c r="I9" s="23"/>
      <c r="J9" s="23"/>
    </row>
    <row r="10" spans="1:15" ht="13">
      <c r="A10" s="24"/>
      <c r="F10" s="12"/>
      <c r="G10" s="12"/>
      <c r="H10" s="23"/>
      <c r="I10" s="23"/>
      <c r="J10" s="23"/>
    </row>
    <row r="11" spans="1:15" ht="13">
      <c r="A11" s="24"/>
      <c r="F11" s="12"/>
      <c r="G11" s="12"/>
      <c r="H11" s="23"/>
      <c r="I11" s="23"/>
      <c r="J11" s="23"/>
    </row>
    <row r="12" spans="1:15" ht="13">
      <c r="A12" s="24"/>
      <c r="F12" s="12"/>
      <c r="G12" s="12"/>
      <c r="H12" s="23"/>
      <c r="I12" s="23"/>
      <c r="J12" s="23"/>
    </row>
    <row r="13" spans="1:15" ht="13">
      <c r="A13" s="24"/>
      <c r="F13" s="12"/>
      <c r="G13" s="12"/>
      <c r="H13" s="23"/>
      <c r="I13" s="23"/>
      <c r="J13" s="23"/>
    </row>
    <row r="14" spans="1:15" ht="13">
      <c r="A14" s="24"/>
      <c r="F14" s="12"/>
      <c r="G14" s="12"/>
      <c r="H14" s="23"/>
      <c r="I14" s="23"/>
      <c r="J14" s="23"/>
    </row>
    <row r="15" spans="1:15" ht="13">
      <c r="A15" s="24"/>
      <c r="F15" s="12"/>
      <c r="G15" s="12"/>
      <c r="H15" s="23"/>
      <c r="I15" s="23"/>
      <c r="J15" s="23"/>
    </row>
    <row r="16" spans="1:15" ht="13">
      <c r="A16" s="24"/>
      <c r="F16" s="12"/>
      <c r="G16" s="12"/>
      <c r="H16" s="23"/>
      <c r="I16" s="23"/>
      <c r="J16" s="23"/>
    </row>
    <row r="17" spans="1:10" ht="13">
      <c r="A17" s="24"/>
      <c r="F17" s="12"/>
      <c r="G17" s="12"/>
      <c r="H17" s="23"/>
      <c r="I17" s="23"/>
      <c r="J17" s="23"/>
    </row>
    <row r="18" spans="1:10" ht="13">
      <c r="A18" s="24"/>
      <c r="F18" s="12"/>
      <c r="G18" s="12"/>
      <c r="H18" s="23"/>
      <c r="I18" s="23"/>
      <c r="J18" s="23"/>
    </row>
    <row r="19" spans="1:10" ht="13">
      <c r="A19" s="24"/>
      <c r="F19" s="12"/>
      <c r="G19" s="12"/>
      <c r="H19" s="23"/>
      <c r="I19" s="23"/>
      <c r="J19" s="23"/>
    </row>
    <row r="20" spans="1:10" ht="13">
      <c r="A20" s="24"/>
      <c r="F20" s="12"/>
      <c r="G20" s="12"/>
      <c r="H20" s="23"/>
      <c r="I20" s="23"/>
      <c r="J20" s="23"/>
    </row>
    <row r="21" spans="1:10" ht="13">
      <c r="A21" s="24"/>
      <c r="F21" s="12"/>
      <c r="G21" s="12"/>
      <c r="H21" s="23"/>
      <c r="I21" s="23"/>
      <c r="J21" s="23"/>
    </row>
    <row r="22" spans="1:10" ht="13">
      <c r="A22" s="24"/>
      <c r="F22" s="12"/>
      <c r="G22" s="12"/>
      <c r="H22" s="23"/>
      <c r="I22" s="23"/>
      <c r="J22" s="23"/>
    </row>
    <row r="23" spans="1:10" ht="13">
      <c r="A23" s="24"/>
      <c r="F23" s="12"/>
      <c r="G23" s="12"/>
      <c r="H23" s="23"/>
      <c r="I23" s="23"/>
      <c r="J23" s="23"/>
    </row>
    <row r="24" spans="1:10" ht="13">
      <c r="A24" s="24"/>
      <c r="F24" s="12"/>
      <c r="G24" s="12"/>
      <c r="H24" s="23"/>
      <c r="I24" s="23"/>
      <c r="J24" s="23"/>
    </row>
    <row r="25" spans="1:10" ht="13">
      <c r="A25" s="24"/>
      <c r="F25" s="12"/>
      <c r="G25" s="12"/>
      <c r="H25" s="23"/>
      <c r="I25" s="23"/>
      <c r="J25" s="23"/>
    </row>
    <row r="26" spans="1:10" ht="13">
      <c r="A26" s="24"/>
      <c r="F26" s="12"/>
      <c r="G26" s="12"/>
      <c r="H26" s="23"/>
      <c r="I26" s="23"/>
      <c r="J26" s="23"/>
    </row>
    <row r="27" spans="1:10" ht="13">
      <c r="A27" s="24"/>
      <c r="F27" s="12"/>
      <c r="G27" s="12"/>
      <c r="H27" s="23"/>
      <c r="I27" s="23"/>
      <c r="J27" s="23"/>
    </row>
    <row r="28" spans="1:10" ht="13">
      <c r="A28" s="24"/>
      <c r="F28" s="12"/>
      <c r="G28" s="12"/>
      <c r="H28" s="23"/>
      <c r="I28" s="23"/>
      <c r="J28" s="23"/>
    </row>
    <row r="29" spans="1:10" ht="13">
      <c r="A29" s="24"/>
      <c r="F29" s="12"/>
      <c r="G29" s="12"/>
      <c r="H29" s="23"/>
      <c r="I29" s="23"/>
      <c r="J29" s="23"/>
    </row>
    <row r="30" spans="1:10" ht="13">
      <c r="A30" s="24"/>
      <c r="F30" s="12"/>
      <c r="G30" s="12"/>
      <c r="H30" s="23"/>
      <c r="I30" s="23"/>
      <c r="J30" s="23"/>
    </row>
    <row r="31" spans="1:10" ht="13">
      <c r="A31" s="24"/>
      <c r="F31" s="12"/>
      <c r="G31" s="12"/>
      <c r="H31" s="23"/>
      <c r="I31" s="23"/>
      <c r="J31" s="23"/>
    </row>
    <row r="32" spans="1:10" ht="13">
      <c r="A32" s="24"/>
      <c r="F32" s="12"/>
      <c r="G32" s="12"/>
      <c r="H32" s="23"/>
      <c r="I32" s="23"/>
      <c r="J32" s="23"/>
    </row>
    <row r="33" spans="1:33" ht="13">
      <c r="A33" s="24"/>
      <c r="F33" s="12"/>
      <c r="G33" s="12"/>
      <c r="H33" s="23"/>
      <c r="I33" s="23"/>
      <c r="J33" s="23"/>
    </row>
    <row r="34" spans="1:33" ht="13">
      <c r="A34" s="24"/>
      <c r="F34" s="12"/>
      <c r="G34" s="12"/>
      <c r="H34" s="23"/>
      <c r="I34" s="23"/>
      <c r="J34" s="23"/>
    </row>
    <row r="35" spans="1:33" ht="13">
      <c r="A35" s="24"/>
      <c r="F35" s="12"/>
      <c r="G35" s="12"/>
      <c r="H35" s="23"/>
      <c r="I35" s="23"/>
      <c r="J35" s="23"/>
    </row>
    <row r="36" spans="1:33" ht="13">
      <c r="A36" s="24"/>
      <c r="F36" s="12"/>
      <c r="G36" s="12"/>
      <c r="H36" s="23"/>
      <c r="I36" s="23"/>
      <c r="J36" s="23"/>
    </row>
    <row r="37" spans="1:33" ht="13">
      <c r="A37" s="24"/>
      <c r="F37" s="12"/>
      <c r="G37" s="12"/>
      <c r="H37" s="23"/>
      <c r="I37" s="23"/>
      <c r="J37" s="23"/>
    </row>
    <row r="38" spans="1:33" ht="13">
      <c r="A38" s="24"/>
      <c r="F38" s="12"/>
      <c r="G38" s="12"/>
      <c r="H38" s="23"/>
      <c r="I38" s="23"/>
      <c r="J38" s="23"/>
    </row>
    <row r="39" spans="1:33" ht="13">
      <c r="A39" s="24"/>
      <c r="F39" s="12"/>
      <c r="G39" s="12"/>
      <c r="H39" s="23"/>
      <c r="I39" s="23"/>
      <c r="J39" s="23"/>
    </row>
    <row r="40" spans="1:33" ht="13">
      <c r="A40" s="24"/>
      <c r="F40" s="12"/>
      <c r="G40" s="12"/>
      <c r="H40" s="23"/>
      <c r="I40" s="23"/>
      <c r="J40" s="23"/>
    </row>
    <row r="41" spans="1:33" ht="13">
      <c r="A41" s="24"/>
      <c r="F41" s="12"/>
      <c r="G41" s="12"/>
      <c r="H41" s="23"/>
      <c r="I41" s="23"/>
      <c r="J41" s="23"/>
    </row>
    <row r="42" spans="1:33" ht="13">
      <c r="A42" s="24"/>
      <c r="F42" s="12"/>
      <c r="G42" s="12"/>
      <c r="H42" s="23"/>
      <c r="I42" s="23"/>
      <c r="J42" s="23"/>
    </row>
    <row r="43" spans="1:33" s="18" customFormat="1" ht="25.5" customHeight="1">
      <c r="A43" s="25"/>
      <c r="B43" s="246" t="s">
        <v>31</v>
      </c>
      <c r="C43" s="247"/>
      <c r="D43" s="247"/>
      <c r="E43" s="247"/>
      <c r="F43" s="247"/>
      <c r="G43" s="247"/>
      <c r="H43" s="247"/>
      <c r="I43" s="248"/>
      <c r="J43" s="246" t="s">
        <v>143</v>
      </c>
      <c r="K43" s="247"/>
      <c r="L43" s="247"/>
      <c r="M43" s="247"/>
      <c r="N43" s="247"/>
      <c r="O43" s="247"/>
      <c r="P43" s="247"/>
      <c r="Q43" s="248"/>
      <c r="R43" s="246" t="s">
        <v>140</v>
      </c>
      <c r="S43" s="247"/>
      <c r="T43" s="247"/>
      <c r="U43" s="247"/>
      <c r="V43" s="247"/>
      <c r="W43" s="247"/>
      <c r="X43" s="247"/>
      <c r="Y43" s="248"/>
      <c r="Z43" s="246" t="s">
        <v>48</v>
      </c>
      <c r="AA43" s="247"/>
      <c r="AB43" s="247"/>
      <c r="AC43" s="247"/>
      <c r="AD43" s="247"/>
      <c r="AE43" s="247"/>
      <c r="AF43" s="247"/>
      <c r="AG43" s="248"/>
    </row>
    <row r="44" spans="1:33" s="15" customFormat="1" ht="112.5" customHeight="1">
      <c r="A44" s="49" t="s">
        <v>55</v>
      </c>
      <c r="B44" s="19" t="s">
        <v>34</v>
      </c>
      <c r="C44" s="19" t="s">
        <v>35</v>
      </c>
      <c r="D44" s="19" t="s">
        <v>44</v>
      </c>
      <c r="E44" s="19" t="s">
        <v>45</v>
      </c>
      <c r="F44" s="19" t="s">
        <v>32</v>
      </c>
      <c r="G44" s="19" t="s">
        <v>33</v>
      </c>
      <c r="H44" s="19" t="s">
        <v>46</v>
      </c>
      <c r="I44" s="19" t="s">
        <v>47</v>
      </c>
      <c r="J44" s="19" t="s">
        <v>112</v>
      </c>
      <c r="K44" s="19" t="s">
        <v>125</v>
      </c>
      <c r="L44" s="19" t="s">
        <v>126</v>
      </c>
      <c r="M44" s="19" t="s">
        <v>127</v>
      </c>
      <c r="N44" s="19" t="s">
        <v>128</v>
      </c>
      <c r="O44" s="19" t="s">
        <v>129</v>
      </c>
      <c r="P44" s="19" t="s">
        <v>130</v>
      </c>
      <c r="Q44" s="19" t="s">
        <v>131</v>
      </c>
      <c r="R44" s="19" t="s">
        <v>34</v>
      </c>
      <c r="S44" s="19" t="s">
        <v>35</v>
      </c>
      <c r="T44" s="19" t="s">
        <v>44</v>
      </c>
      <c r="U44" s="19" t="s">
        <v>45</v>
      </c>
      <c r="V44" s="19" t="s">
        <v>32</v>
      </c>
      <c r="W44" s="19" t="s">
        <v>33</v>
      </c>
      <c r="X44" s="19" t="s">
        <v>46</v>
      </c>
      <c r="Y44" s="19" t="s">
        <v>47</v>
      </c>
      <c r="Z44" s="19" t="s">
        <v>34</v>
      </c>
      <c r="AA44" s="19" t="s">
        <v>35</v>
      </c>
      <c r="AB44" s="19" t="s">
        <v>44</v>
      </c>
      <c r="AC44" s="19" t="s">
        <v>45</v>
      </c>
      <c r="AD44" s="19" t="s">
        <v>32</v>
      </c>
      <c r="AE44" s="19" t="s">
        <v>33</v>
      </c>
      <c r="AF44" s="19" t="s">
        <v>46</v>
      </c>
      <c r="AG44" s="19" t="s">
        <v>47</v>
      </c>
    </row>
    <row r="45" spans="1:33" ht="13.5">
      <c r="A45" s="26">
        <v>-15</v>
      </c>
      <c r="B45" s="43">
        <v>556.26000999999997</v>
      </c>
      <c r="C45" s="43">
        <v>2782.1760250000002</v>
      </c>
      <c r="D45" s="43">
        <v>552.75598100000002</v>
      </c>
      <c r="E45" s="43">
        <v>2717.3520509999998</v>
      </c>
      <c r="F45" s="45">
        <v>490.55999800000001</v>
      </c>
      <c r="G45" s="45">
        <v>2702.459961</v>
      </c>
      <c r="H45" s="45">
        <v>553.63201900000001</v>
      </c>
      <c r="I45" s="46">
        <v>2694.5759280000002</v>
      </c>
      <c r="J45" s="43"/>
      <c r="K45" s="43"/>
      <c r="L45" s="43"/>
      <c r="M45" s="43"/>
      <c r="N45" s="45"/>
      <c r="O45" s="45"/>
      <c r="P45" s="45"/>
      <c r="Q45" s="46"/>
      <c r="R45" s="43"/>
      <c r="S45" s="43"/>
      <c r="T45" s="43"/>
      <c r="U45" s="43"/>
      <c r="V45" s="45"/>
      <c r="W45" s="45"/>
      <c r="X45" s="45"/>
      <c r="Y45" s="46"/>
      <c r="Z45" s="43"/>
      <c r="AA45" s="43"/>
      <c r="AB45" s="43"/>
      <c r="AC45" s="43"/>
      <c r="AD45" s="45"/>
      <c r="AE45" s="45"/>
      <c r="AF45" s="45"/>
      <c r="AG45" s="46"/>
    </row>
    <row r="46" spans="1:33" ht="13.5">
      <c r="A46" s="26">
        <v>-14</v>
      </c>
      <c r="B46" s="43">
        <v>956.59198000000004</v>
      </c>
      <c r="C46" s="43">
        <v>3248.2080080000001</v>
      </c>
      <c r="D46" s="43">
        <v>918.04797399999995</v>
      </c>
      <c r="E46" s="43">
        <v>3205.2839359999998</v>
      </c>
      <c r="F46" s="45">
        <v>984.62402299999997</v>
      </c>
      <c r="G46" s="45">
        <v>3276.23999</v>
      </c>
      <c r="H46" s="45">
        <v>1037.1839600000001</v>
      </c>
      <c r="I46" s="46">
        <v>3267.4799800000001</v>
      </c>
      <c r="J46" s="43"/>
      <c r="K46" s="43"/>
      <c r="L46" s="43"/>
      <c r="M46" s="43"/>
      <c r="N46" s="45"/>
      <c r="O46" s="45"/>
      <c r="P46" s="45"/>
      <c r="Q46" s="46"/>
      <c r="R46" s="43"/>
      <c r="S46" s="43"/>
      <c r="T46" s="43"/>
      <c r="U46" s="43"/>
      <c r="V46" s="45"/>
      <c r="W46" s="45"/>
      <c r="X46" s="45"/>
      <c r="Y46" s="46"/>
      <c r="Z46" s="43"/>
      <c r="AA46" s="43"/>
      <c r="AB46" s="43"/>
      <c r="AC46" s="43"/>
      <c r="AD46" s="45"/>
      <c r="AE46" s="45"/>
      <c r="AF46" s="45"/>
      <c r="AG46" s="46"/>
    </row>
    <row r="47" spans="1:33">
      <c r="A47" s="26">
        <v>-13</v>
      </c>
      <c r="B47" s="43">
        <v>1398.095947</v>
      </c>
      <c r="C47" s="43">
        <v>3681.8278810000002</v>
      </c>
      <c r="D47" s="43">
        <v>1371.8160399999999</v>
      </c>
      <c r="E47" s="43">
        <v>3629.2680660000001</v>
      </c>
      <c r="F47" s="45">
        <v>1612.715942</v>
      </c>
      <c r="G47" s="45">
        <v>3765.9240719999998</v>
      </c>
      <c r="H47" s="45">
        <v>1688.0520019999999</v>
      </c>
      <c r="I47" s="45">
        <v>3783.4440920000002</v>
      </c>
      <c r="J47" s="43"/>
      <c r="K47" s="43"/>
      <c r="L47" s="43"/>
      <c r="M47" s="43"/>
      <c r="N47" s="45"/>
      <c r="O47" s="45"/>
      <c r="P47" s="45"/>
      <c r="Q47" s="45"/>
      <c r="R47" s="43"/>
      <c r="S47" s="43"/>
      <c r="T47" s="43"/>
      <c r="U47" s="43"/>
      <c r="V47" s="45"/>
      <c r="W47" s="45"/>
      <c r="X47" s="45"/>
      <c r="Y47" s="45"/>
      <c r="Z47" s="43"/>
      <c r="AA47" s="43"/>
      <c r="AB47" s="43"/>
      <c r="AC47" s="43"/>
      <c r="AD47" s="45"/>
      <c r="AE47" s="45"/>
      <c r="AF47" s="45"/>
      <c r="AG47" s="45"/>
    </row>
    <row r="48" spans="1:33">
      <c r="A48" s="26">
        <v>-12</v>
      </c>
      <c r="B48" s="43">
        <v>1933.3320309999999</v>
      </c>
      <c r="C48" s="43">
        <v>4090.919922</v>
      </c>
      <c r="D48" s="43">
        <v>1865.0040280000001</v>
      </c>
      <c r="E48" s="43">
        <v>4045.3679200000001</v>
      </c>
      <c r="F48" s="45">
        <v>2302.1279300000001</v>
      </c>
      <c r="G48" s="45">
        <v>4252.1040039999998</v>
      </c>
      <c r="H48" s="45">
        <v>2330.1599120000001</v>
      </c>
      <c r="I48" s="45">
        <v>4309.0439450000003</v>
      </c>
      <c r="J48" s="43"/>
      <c r="K48" s="43"/>
      <c r="L48" s="43"/>
      <c r="M48" s="43"/>
      <c r="N48" s="45"/>
      <c r="O48" s="45"/>
      <c r="P48" s="45"/>
      <c r="Q48" s="45"/>
      <c r="R48" s="43"/>
      <c r="S48" s="43"/>
      <c r="T48" s="43"/>
      <c r="U48" s="43"/>
      <c r="V48" s="45"/>
      <c r="W48" s="45"/>
      <c r="X48" s="45"/>
      <c r="Y48" s="45"/>
      <c r="Z48" s="43"/>
      <c r="AA48" s="43"/>
      <c r="AB48" s="43"/>
      <c r="AC48" s="43"/>
      <c r="AD48" s="45"/>
      <c r="AE48" s="45"/>
      <c r="AF48" s="45"/>
      <c r="AG48" s="45"/>
    </row>
    <row r="49" spans="1:33">
      <c r="A49" s="26">
        <v>-11</v>
      </c>
      <c r="B49" s="43">
        <v>2413.3798830000001</v>
      </c>
      <c r="C49" s="43">
        <v>4543.8120120000003</v>
      </c>
      <c r="D49" s="43">
        <v>2366.951904</v>
      </c>
      <c r="E49" s="43">
        <v>4421.171875</v>
      </c>
      <c r="F49" s="45">
        <v>2917.080078</v>
      </c>
      <c r="G49" s="45">
        <v>4814.4960940000001</v>
      </c>
      <c r="H49" s="45">
        <v>2982.780029</v>
      </c>
      <c r="I49" s="45">
        <v>4863.5517579999996</v>
      </c>
      <c r="J49" s="43"/>
      <c r="K49" s="43"/>
      <c r="L49" s="43"/>
      <c r="M49" s="43"/>
      <c r="N49" s="45"/>
      <c r="O49" s="45"/>
      <c r="P49" s="45"/>
      <c r="Q49" s="45"/>
      <c r="R49" s="43"/>
      <c r="S49" s="43"/>
      <c r="T49" s="43"/>
      <c r="U49" s="43"/>
      <c r="V49" s="45"/>
      <c r="W49" s="45"/>
      <c r="X49" s="45"/>
      <c r="Y49" s="45"/>
      <c r="Z49" s="43"/>
      <c r="AA49" s="43"/>
      <c r="AB49" s="43"/>
      <c r="AC49" s="43"/>
      <c r="AD49" s="45"/>
      <c r="AE49" s="45"/>
      <c r="AF49" s="45"/>
      <c r="AG49" s="45"/>
    </row>
    <row r="50" spans="1:33">
      <c r="A50" s="26">
        <v>-10</v>
      </c>
      <c r="B50" s="43">
        <v>2828.6040039999998</v>
      </c>
      <c r="C50" s="43">
        <v>5013.3481449999999</v>
      </c>
      <c r="D50" s="43">
        <v>2794.4399410000001</v>
      </c>
      <c r="E50" s="43">
        <v>4928.3759769999997</v>
      </c>
      <c r="F50" s="45">
        <v>3477.719971</v>
      </c>
      <c r="G50" s="45">
        <v>5456.6040039999998</v>
      </c>
      <c r="H50" s="45">
        <v>3509.2561040000001</v>
      </c>
      <c r="I50" s="45">
        <v>5451.3481449999999</v>
      </c>
      <c r="J50" s="43"/>
      <c r="K50" s="43"/>
      <c r="L50" s="43"/>
      <c r="M50" s="43"/>
      <c r="N50" s="45"/>
      <c r="O50" s="45"/>
      <c r="P50" s="45"/>
      <c r="Q50" s="45"/>
      <c r="R50" s="43"/>
      <c r="S50" s="43"/>
      <c r="T50" s="43"/>
      <c r="U50" s="43"/>
      <c r="V50" s="45"/>
      <c r="W50" s="45"/>
      <c r="X50" s="45"/>
      <c r="Y50" s="45"/>
      <c r="Z50" s="43"/>
      <c r="AA50" s="43"/>
      <c r="AB50" s="43"/>
      <c r="AC50" s="43"/>
      <c r="AD50" s="45"/>
      <c r="AE50" s="45"/>
      <c r="AF50" s="45"/>
      <c r="AG50" s="45"/>
    </row>
    <row r="51" spans="1:33" ht="13.5">
      <c r="A51" s="26">
        <v>-9</v>
      </c>
      <c r="B51" s="43">
        <v>3224.5559079999998</v>
      </c>
      <c r="C51" s="43">
        <v>5536.3198240000002</v>
      </c>
      <c r="D51" s="43">
        <v>3233.3159179999998</v>
      </c>
      <c r="E51" s="43">
        <v>5418.9360349999997</v>
      </c>
      <c r="F51" s="45">
        <v>4000.6918949999999</v>
      </c>
      <c r="G51" s="45">
        <v>6064.5478519999997</v>
      </c>
      <c r="H51" s="45">
        <v>4040.9880370000001</v>
      </c>
      <c r="I51" s="46">
        <v>6091.7041019999997</v>
      </c>
      <c r="J51" s="43"/>
      <c r="K51" s="43"/>
      <c r="L51" s="43"/>
      <c r="M51" s="43"/>
      <c r="N51" s="45"/>
      <c r="O51" s="45"/>
      <c r="P51" s="45"/>
      <c r="Q51" s="46"/>
      <c r="R51" s="43"/>
      <c r="S51" s="43"/>
      <c r="T51" s="43"/>
      <c r="U51" s="43"/>
      <c r="V51" s="45"/>
      <c r="W51" s="45"/>
      <c r="X51" s="45"/>
      <c r="Y51" s="46"/>
      <c r="Z51" s="43"/>
      <c r="AA51" s="43"/>
      <c r="AB51" s="43"/>
      <c r="AC51" s="43"/>
      <c r="AD51" s="45"/>
      <c r="AE51" s="45"/>
      <c r="AF51" s="45"/>
      <c r="AG51" s="46"/>
    </row>
    <row r="52" spans="1:33" ht="13.5">
      <c r="A52" s="26">
        <v>-8</v>
      </c>
      <c r="B52" s="43">
        <v>3603.8640140000002</v>
      </c>
      <c r="C52" s="43">
        <v>6040.8959960000002</v>
      </c>
      <c r="D52" s="43">
        <v>3572.3278810000002</v>
      </c>
      <c r="E52" s="43">
        <v>5968.1879879999997</v>
      </c>
      <c r="F52" s="45">
        <v>4521.0361329999996</v>
      </c>
      <c r="G52" s="45">
        <v>6703.1518550000001</v>
      </c>
      <c r="H52" s="45">
        <v>4573.5961909999996</v>
      </c>
      <c r="I52" s="46">
        <v>6723.2998049999997</v>
      </c>
      <c r="J52" s="43"/>
      <c r="K52" s="43"/>
      <c r="L52" s="43"/>
      <c r="M52" s="43"/>
      <c r="N52" s="45"/>
      <c r="O52" s="45"/>
      <c r="P52" s="45"/>
      <c r="Q52" s="46"/>
      <c r="R52" s="43">
        <v>4152</v>
      </c>
      <c r="S52" s="43">
        <v>5742</v>
      </c>
      <c r="T52" s="43">
        <v>4160</v>
      </c>
      <c r="U52" s="43">
        <v>5689</v>
      </c>
      <c r="V52" s="45">
        <v>4366</v>
      </c>
      <c r="W52" s="45">
        <v>6436</v>
      </c>
      <c r="X52" s="45">
        <v>4387</v>
      </c>
      <c r="Y52" s="45">
        <v>6443</v>
      </c>
      <c r="Z52" s="43"/>
      <c r="AA52" s="43"/>
      <c r="AB52" s="43"/>
      <c r="AC52" s="43"/>
      <c r="AD52" s="45"/>
      <c r="AE52" s="45"/>
      <c r="AF52" s="45"/>
      <c r="AG52" s="46"/>
    </row>
    <row r="53" spans="1:33" ht="13.5">
      <c r="A53" s="26">
        <v>-7</v>
      </c>
      <c r="B53" s="43">
        <v>3977.040039</v>
      </c>
      <c r="C53" s="43">
        <v>6559.4877930000002</v>
      </c>
      <c r="D53" s="43">
        <v>3930.6120609999998</v>
      </c>
      <c r="E53" s="43">
        <v>6526.2001950000003</v>
      </c>
      <c r="F53" s="45">
        <v>5225.3398440000001</v>
      </c>
      <c r="G53" s="45">
        <v>7401.3242190000001</v>
      </c>
      <c r="H53" s="45">
        <v>5266.5122069999998</v>
      </c>
      <c r="I53" s="46">
        <v>7365.408203</v>
      </c>
      <c r="J53" s="43"/>
      <c r="K53" s="43"/>
      <c r="L53" s="43"/>
      <c r="M53" s="43"/>
      <c r="N53" s="45"/>
      <c r="O53" s="45"/>
      <c r="P53" s="45"/>
      <c r="Q53" s="46"/>
      <c r="R53" s="43">
        <v>4528</v>
      </c>
      <c r="S53" s="43">
        <v>6258</v>
      </c>
      <c r="T53" s="43">
        <v>4526</v>
      </c>
      <c r="U53" s="43">
        <v>6248</v>
      </c>
      <c r="V53" s="45">
        <v>5199</v>
      </c>
      <c r="W53" s="45">
        <v>7189</v>
      </c>
      <c r="X53" s="45">
        <v>5214</v>
      </c>
      <c r="Y53" s="45">
        <v>7166</v>
      </c>
      <c r="Z53" s="43"/>
      <c r="AA53" s="43"/>
      <c r="AB53" s="43"/>
      <c r="AC53" s="43"/>
      <c r="AD53" s="45"/>
      <c r="AE53" s="45"/>
      <c r="AF53" s="45"/>
      <c r="AG53" s="46"/>
    </row>
    <row r="54" spans="1:33" ht="13.5">
      <c r="A54" s="26">
        <v>-6</v>
      </c>
      <c r="B54" s="43">
        <v>4324.8120120000003</v>
      </c>
      <c r="C54" s="43">
        <v>7014.1318359999996</v>
      </c>
      <c r="D54" s="43">
        <v>4320.4321289999998</v>
      </c>
      <c r="E54" s="43">
        <v>6978.2158200000003</v>
      </c>
      <c r="F54" s="45">
        <v>6111.8520509999998</v>
      </c>
      <c r="G54" s="45">
        <v>7959.3359380000002</v>
      </c>
      <c r="H54" s="45">
        <v>6198.576172</v>
      </c>
      <c r="I54" s="46">
        <v>7931.3041990000002</v>
      </c>
      <c r="J54" s="43"/>
      <c r="K54" s="43"/>
      <c r="L54" s="43"/>
      <c r="M54" s="43"/>
      <c r="N54" s="45"/>
      <c r="O54" s="45"/>
      <c r="P54" s="45"/>
      <c r="Q54" s="46"/>
      <c r="R54" s="158">
        <v>4876</v>
      </c>
      <c r="S54" s="158">
        <v>6716</v>
      </c>
      <c r="T54" s="158">
        <v>4869</v>
      </c>
      <c r="U54" s="158">
        <v>6730</v>
      </c>
      <c r="V54" s="159">
        <v>6238</v>
      </c>
      <c r="W54" s="159">
        <v>7998</v>
      </c>
      <c r="X54" s="159">
        <v>6242</v>
      </c>
      <c r="Y54" s="45">
        <v>7985</v>
      </c>
      <c r="Z54" s="43"/>
      <c r="AA54" s="43"/>
      <c r="AB54" s="43"/>
      <c r="AC54" s="43"/>
      <c r="AD54" s="45"/>
      <c r="AE54" s="45"/>
      <c r="AF54" s="45"/>
      <c r="AG54" s="46"/>
    </row>
    <row r="55" spans="1:33" ht="13.5">
      <c r="A55" s="26">
        <v>-5</v>
      </c>
      <c r="B55" s="43">
        <v>4712.8798829999996</v>
      </c>
      <c r="C55" s="43">
        <v>7410.0839839999999</v>
      </c>
      <c r="D55" s="43">
        <v>4652.4360349999997</v>
      </c>
      <c r="E55" s="43">
        <v>7421.4721680000002</v>
      </c>
      <c r="F55" s="45">
        <v>7062.3120120000003</v>
      </c>
      <c r="G55" s="45">
        <v>8378.0644530000009</v>
      </c>
      <c r="H55" s="45">
        <v>7128.8881840000004</v>
      </c>
      <c r="I55" s="46">
        <v>8344.7763670000004</v>
      </c>
      <c r="J55" s="43"/>
      <c r="K55" s="43"/>
      <c r="L55" s="43"/>
      <c r="M55" s="43"/>
      <c r="N55" s="45"/>
      <c r="O55" s="45"/>
      <c r="P55" s="45"/>
      <c r="Q55" s="46"/>
      <c r="R55" s="158">
        <v>5264</v>
      </c>
      <c r="S55" s="158">
        <v>7110</v>
      </c>
      <c r="T55" s="158">
        <v>5271</v>
      </c>
      <c r="U55" s="158">
        <v>7122</v>
      </c>
      <c r="V55" s="158">
        <v>7300</v>
      </c>
      <c r="W55" s="159">
        <v>8621</v>
      </c>
      <c r="X55" s="159">
        <v>7310</v>
      </c>
      <c r="Y55" s="45">
        <v>8633</v>
      </c>
      <c r="Z55" s="43"/>
      <c r="AA55" s="43"/>
      <c r="AB55" s="43"/>
      <c r="AC55" s="43"/>
      <c r="AD55" s="45"/>
      <c r="AE55" s="45"/>
      <c r="AF55" s="45"/>
      <c r="AG55" s="46"/>
    </row>
    <row r="56" spans="1:33" ht="13.5">
      <c r="A56" s="26">
        <v>-4</v>
      </c>
      <c r="B56" s="43">
        <v>5081.6757809999999</v>
      </c>
      <c r="C56" s="43">
        <v>7746.4677730000003</v>
      </c>
      <c r="D56" s="43">
        <v>5079.0478519999997</v>
      </c>
      <c r="E56" s="43">
        <v>7728.9482420000004</v>
      </c>
      <c r="F56" s="45">
        <v>7902.3959960000002</v>
      </c>
      <c r="G56" s="45">
        <v>8597.0644530000009</v>
      </c>
      <c r="H56" s="45">
        <v>7868.2319340000004</v>
      </c>
      <c r="I56" s="46">
        <v>8575.1640630000002</v>
      </c>
      <c r="J56" s="43"/>
      <c r="K56" s="43"/>
      <c r="L56" s="43"/>
      <c r="M56" s="43"/>
      <c r="N56" s="45"/>
      <c r="O56" s="45"/>
      <c r="P56" s="45"/>
      <c r="Q56" s="46"/>
      <c r="R56" s="158">
        <v>5638</v>
      </c>
      <c r="S56" s="158">
        <v>7443</v>
      </c>
      <c r="T56" s="158">
        <v>5642</v>
      </c>
      <c r="U56" s="158">
        <v>7436</v>
      </c>
      <c r="V56" s="158">
        <v>8435</v>
      </c>
      <c r="W56" s="159">
        <v>8693</v>
      </c>
      <c r="X56" s="159">
        <v>8418</v>
      </c>
      <c r="Y56" s="45">
        <v>8688</v>
      </c>
      <c r="Z56" s="43"/>
      <c r="AA56" s="43"/>
      <c r="AB56" s="43"/>
      <c r="AC56" s="43"/>
      <c r="AD56" s="45"/>
      <c r="AE56" s="45"/>
      <c r="AF56" s="45"/>
      <c r="AG56" s="46"/>
    </row>
    <row r="57" spans="1:33" ht="13.5">
      <c r="A57" s="26">
        <v>-3</v>
      </c>
      <c r="B57" s="43">
        <v>5491.6440430000002</v>
      </c>
      <c r="C57" s="43">
        <v>7982.9877930000002</v>
      </c>
      <c r="D57" s="43">
        <v>5519.6757809999999</v>
      </c>
      <c r="E57" s="43">
        <v>8010.1440430000002</v>
      </c>
      <c r="F57" s="45">
        <v>8385.9482420000004</v>
      </c>
      <c r="G57" s="45">
        <v>8703.0595699999994</v>
      </c>
      <c r="H57" s="45">
        <v>8379.8164059999999</v>
      </c>
      <c r="I57" s="46">
        <v>8696.9277340000008</v>
      </c>
      <c r="J57" s="43"/>
      <c r="K57" s="43"/>
      <c r="L57" s="43"/>
      <c r="M57" s="43"/>
      <c r="N57" s="45"/>
      <c r="O57" s="45"/>
      <c r="P57" s="45"/>
      <c r="Q57" s="46"/>
      <c r="R57" s="158">
        <v>6049</v>
      </c>
      <c r="S57" s="158">
        <v>7688</v>
      </c>
      <c r="T57" s="158">
        <v>6053</v>
      </c>
      <c r="U57" s="158">
        <v>7679</v>
      </c>
      <c r="V57" s="158">
        <v>8760</v>
      </c>
      <c r="W57" s="159">
        <v>8724</v>
      </c>
      <c r="X57" s="159">
        <v>8697</v>
      </c>
      <c r="Y57" s="45">
        <v>8733</v>
      </c>
      <c r="Z57" s="43"/>
      <c r="AA57" s="43"/>
      <c r="AB57" s="43"/>
      <c r="AC57" s="43"/>
      <c r="AD57" s="45"/>
      <c r="AE57" s="45"/>
      <c r="AF57" s="45"/>
      <c r="AG57" s="46"/>
    </row>
    <row r="58" spans="1:33" ht="13.5">
      <c r="A58" s="26">
        <v>-2</v>
      </c>
      <c r="B58" s="43">
        <v>5937.5278319999998</v>
      </c>
      <c r="C58" s="43">
        <v>8185.3442379999997</v>
      </c>
      <c r="D58" s="43">
        <v>5939.2797849999997</v>
      </c>
      <c r="E58" s="43">
        <v>8222.1357420000004</v>
      </c>
      <c r="F58" s="45">
        <v>8625.0957030000009</v>
      </c>
      <c r="G58" s="45">
        <v>8737.2236329999996</v>
      </c>
      <c r="H58" s="45">
        <v>8615.4599610000005</v>
      </c>
      <c r="I58" s="46">
        <v>8736.3476559999999</v>
      </c>
      <c r="J58" s="43"/>
      <c r="K58" s="43"/>
      <c r="L58" s="43"/>
      <c r="M58" s="43"/>
      <c r="N58" s="45"/>
      <c r="O58" s="45"/>
      <c r="P58" s="45"/>
      <c r="Q58" s="46"/>
      <c r="R58" s="158">
        <v>6487</v>
      </c>
      <c r="S58" s="158">
        <v>7883</v>
      </c>
      <c r="T58" s="158">
        <v>6477</v>
      </c>
      <c r="U58" s="158">
        <v>7890</v>
      </c>
      <c r="V58" s="159">
        <v>8760</v>
      </c>
      <c r="W58" s="159">
        <v>8749</v>
      </c>
      <c r="X58" s="159">
        <v>8760</v>
      </c>
      <c r="Y58" s="45">
        <v>8746</v>
      </c>
      <c r="Z58" s="43"/>
      <c r="AA58" s="43"/>
      <c r="AB58" s="43"/>
      <c r="AC58" s="43"/>
      <c r="AD58" s="45"/>
      <c r="AE58" s="45"/>
      <c r="AF58" s="45"/>
      <c r="AG58" s="46"/>
    </row>
    <row r="59" spans="1:33" ht="13.5">
      <c r="A59" s="26">
        <v>-1</v>
      </c>
      <c r="B59" s="43">
        <v>6335.2319340000004</v>
      </c>
      <c r="C59" s="43">
        <v>8362.2958980000003</v>
      </c>
      <c r="D59" s="43">
        <v>6358.0078130000002</v>
      </c>
      <c r="E59" s="43">
        <v>8343.0244139999995</v>
      </c>
      <c r="F59" s="45">
        <v>8723.2080079999996</v>
      </c>
      <c r="G59" s="45">
        <v>8755.6201170000004</v>
      </c>
      <c r="H59" s="45">
        <v>8703.0595699999994</v>
      </c>
      <c r="I59" s="46">
        <v>8753.8681639999995</v>
      </c>
      <c r="J59" s="43"/>
      <c r="K59" s="43"/>
      <c r="L59" s="43"/>
      <c r="M59" s="43"/>
      <c r="N59" s="45"/>
      <c r="O59" s="45"/>
      <c r="P59" s="45"/>
      <c r="Q59" s="46"/>
      <c r="R59" s="158">
        <v>6882</v>
      </c>
      <c r="S59" s="158">
        <v>8061</v>
      </c>
      <c r="T59" s="158">
        <v>6880</v>
      </c>
      <c r="U59" s="158">
        <v>8054</v>
      </c>
      <c r="V59" s="159">
        <v>8760</v>
      </c>
      <c r="W59" s="159">
        <v>8753</v>
      </c>
      <c r="X59" s="159">
        <v>8760</v>
      </c>
      <c r="Y59" s="45">
        <v>8754</v>
      </c>
      <c r="Z59" s="43"/>
      <c r="AA59" s="43"/>
      <c r="AB59" s="43"/>
      <c r="AC59" s="43"/>
      <c r="AD59" s="45"/>
      <c r="AE59" s="45"/>
      <c r="AF59" s="45"/>
      <c r="AG59" s="46"/>
    </row>
    <row r="60" spans="1:33" ht="13.5">
      <c r="A60" s="26">
        <v>0</v>
      </c>
      <c r="B60" s="43">
        <v>6729.4321289999998</v>
      </c>
      <c r="C60" s="43">
        <v>8466.5400389999995</v>
      </c>
      <c r="D60" s="43">
        <v>6699.6479490000002</v>
      </c>
      <c r="E60" s="43">
        <v>8491.9443360000005</v>
      </c>
      <c r="F60" s="45">
        <v>8749.4882809999999</v>
      </c>
      <c r="G60" s="45">
        <v>8760</v>
      </c>
      <c r="H60" s="45">
        <v>8742.4804690000001</v>
      </c>
      <c r="I60" s="46">
        <v>8759.1240230000003</v>
      </c>
      <c r="J60" s="43"/>
      <c r="K60" s="43"/>
      <c r="L60" s="43"/>
      <c r="M60" s="43"/>
      <c r="N60" s="45"/>
      <c r="O60" s="45"/>
      <c r="P60" s="45"/>
      <c r="Q60" s="46"/>
      <c r="R60" s="158">
        <v>7281</v>
      </c>
      <c r="S60" s="158">
        <v>8162</v>
      </c>
      <c r="T60" s="158">
        <v>7278</v>
      </c>
      <c r="U60" s="158">
        <v>8173</v>
      </c>
      <c r="V60" s="159">
        <v>8760</v>
      </c>
      <c r="W60" s="159">
        <v>8760</v>
      </c>
      <c r="X60" s="159">
        <v>8760</v>
      </c>
      <c r="Y60" s="45">
        <v>8760</v>
      </c>
      <c r="Z60" s="43"/>
      <c r="AA60" s="43"/>
      <c r="AB60" s="43"/>
      <c r="AC60" s="43"/>
      <c r="AD60" s="45"/>
      <c r="AE60" s="45"/>
      <c r="AF60" s="45"/>
      <c r="AG60" s="46"/>
    </row>
    <row r="61" spans="1:33" ht="13.5">
      <c r="A61" s="26">
        <v>1</v>
      </c>
      <c r="B61" s="43">
        <v>7093.8481449999999</v>
      </c>
      <c r="C61" s="43">
        <v>8553.2636719999991</v>
      </c>
      <c r="D61" s="43">
        <v>7105.2358400000003</v>
      </c>
      <c r="E61" s="43">
        <v>8560.2724610000005</v>
      </c>
      <c r="F61" s="45">
        <v>8758.2480469999991</v>
      </c>
      <c r="G61" s="45">
        <v>8760</v>
      </c>
      <c r="H61" s="45">
        <v>8756.4960940000001</v>
      </c>
      <c r="I61" s="46">
        <v>8759.1240230000003</v>
      </c>
      <c r="J61" s="43"/>
      <c r="K61" s="43"/>
      <c r="L61" s="43"/>
      <c r="M61" s="43"/>
      <c r="N61" s="45"/>
      <c r="O61" s="45"/>
      <c r="P61" s="45"/>
      <c r="Q61" s="46"/>
      <c r="R61" s="158">
        <v>7615</v>
      </c>
      <c r="S61" s="158">
        <v>8255</v>
      </c>
      <c r="T61" s="158">
        <v>7623</v>
      </c>
      <c r="U61" s="158">
        <v>8268</v>
      </c>
      <c r="V61" s="159">
        <v>8760</v>
      </c>
      <c r="W61" s="159">
        <v>8760</v>
      </c>
      <c r="X61" s="159">
        <v>8760</v>
      </c>
      <c r="Y61" s="45">
        <v>8760</v>
      </c>
      <c r="Z61" s="43"/>
      <c r="AA61" s="43"/>
      <c r="AB61" s="43"/>
      <c r="AC61" s="43"/>
      <c r="AD61" s="45"/>
      <c r="AE61" s="45"/>
      <c r="AF61" s="45"/>
      <c r="AG61" s="46"/>
    </row>
    <row r="62" spans="1:33" ht="13.5">
      <c r="A62" s="26">
        <v>2</v>
      </c>
      <c r="B62" s="43">
        <v>7401.3242190000001</v>
      </c>
      <c r="C62" s="43">
        <v>8608.4521480000003</v>
      </c>
      <c r="D62" s="43">
        <v>7401.3242190000001</v>
      </c>
      <c r="E62" s="43">
        <v>8611.9560550000006</v>
      </c>
      <c r="F62" s="45">
        <v>8760</v>
      </c>
      <c r="G62" s="45">
        <v>8760</v>
      </c>
      <c r="H62" s="45">
        <v>8760</v>
      </c>
      <c r="I62" s="46">
        <v>8760</v>
      </c>
      <c r="J62" s="43"/>
      <c r="K62" s="43"/>
      <c r="L62" s="43"/>
      <c r="M62" s="43"/>
      <c r="N62" s="45"/>
      <c r="O62" s="45"/>
      <c r="P62" s="45"/>
      <c r="Q62" s="46"/>
      <c r="R62" s="158">
        <v>7919</v>
      </c>
      <c r="S62" s="158">
        <v>8310</v>
      </c>
      <c r="T62" s="158">
        <v>7921</v>
      </c>
      <c r="U62" s="158">
        <v>8322</v>
      </c>
      <c r="V62" s="159">
        <v>8760</v>
      </c>
      <c r="W62" s="159">
        <v>8760</v>
      </c>
      <c r="X62" s="159">
        <v>8760</v>
      </c>
      <c r="Y62" s="45">
        <v>8760</v>
      </c>
      <c r="Z62" s="43"/>
      <c r="AA62" s="43"/>
      <c r="AB62" s="43"/>
      <c r="AC62" s="43"/>
      <c r="AD62" s="45"/>
      <c r="AE62" s="45"/>
      <c r="AF62" s="45"/>
      <c r="AG62" s="46"/>
    </row>
    <row r="63" spans="1:33" ht="13.5">
      <c r="A63" s="26">
        <v>3</v>
      </c>
      <c r="B63" s="43">
        <v>7695.6601559999999</v>
      </c>
      <c r="C63" s="43">
        <v>8653.1279300000006</v>
      </c>
      <c r="D63" s="43">
        <v>7683.3959960000002</v>
      </c>
      <c r="E63" s="43">
        <v>8658.3837889999995</v>
      </c>
      <c r="F63" s="45">
        <v>8760</v>
      </c>
      <c r="G63" s="45">
        <v>8760</v>
      </c>
      <c r="H63" s="45">
        <v>8760</v>
      </c>
      <c r="I63" s="46">
        <v>8760</v>
      </c>
      <c r="J63" s="43"/>
      <c r="K63" s="43"/>
      <c r="L63" s="43"/>
      <c r="M63" s="43"/>
      <c r="N63" s="45"/>
      <c r="O63" s="45"/>
      <c r="P63" s="45"/>
      <c r="Q63" s="46"/>
      <c r="R63" s="158">
        <v>8048</v>
      </c>
      <c r="S63" s="158">
        <v>8354</v>
      </c>
      <c r="T63" s="158">
        <v>8051</v>
      </c>
      <c r="U63" s="158">
        <v>8353</v>
      </c>
      <c r="V63" s="159">
        <v>8760</v>
      </c>
      <c r="W63" s="159">
        <v>8760</v>
      </c>
      <c r="X63" s="159">
        <v>8760</v>
      </c>
      <c r="Y63" s="45">
        <v>8760</v>
      </c>
      <c r="Z63" s="43"/>
      <c r="AA63" s="43"/>
      <c r="AB63" s="43"/>
      <c r="AC63" s="43"/>
      <c r="AD63" s="45"/>
      <c r="AE63" s="45"/>
      <c r="AF63" s="45"/>
      <c r="AG63" s="46"/>
    </row>
    <row r="64" spans="1:33" ht="13.5">
      <c r="A64" s="26">
        <v>4</v>
      </c>
      <c r="B64" s="43">
        <v>8004.8881840000004</v>
      </c>
      <c r="C64" s="43">
        <v>8682.9121090000008</v>
      </c>
      <c r="D64" s="43">
        <v>7961.9638670000004</v>
      </c>
      <c r="E64" s="43">
        <v>8700.4316409999992</v>
      </c>
      <c r="F64" s="45">
        <v>8760</v>
      </c>
      <c r="G64" s="45">
        <v>8760</v>
      </c>
      <c r="H64" s="45">
        <v>8760</v>
      </c>
      <c r="I64" s="46">
        <v>8760</v>
      </c>
      <c r="J64" s="43"/>
      <c r="K64" s="43"/>
      <c r="L64" s="43"/>
      <c r="M64" s="43"/>
      <c r="N64" s="45"/>
      <c r="O64" s="45"/>
      <c r="P64" s="45"/>
      <c r="Q64" s="46"/>
      <c r="R64" s="158">
        <v>8366</v>
      </c>
      <c r="S64" s="158">
        <v>8385</v>
      </c>
      <c r="T64" s="158">
        <v>8369</v>
      </c>
      <c r="U64" s="158">
        <v>8378</v>
      </c>
      <c r="V64" s="159">
        <v>8760</v>
      </c>
      <c r="W64" s="159">
        <v>8760</v>
      </c>
      <c r="X64" s="159">
        <v>8760</v>
      </c>
      <c r="Y64" s="45">
        <v>8760</v>
      </c>
      <c r="Z64" s="43"/>
      <c r="AA64" s="43"/>
      <c r="AB64" s="43"/>
      <c r="AC64" s="43"/>
      <c r="AD64" s="45"/>
      <c r="AE64" s="45"/>
      <c r="AF64" s="45"/>
      <c r="AG64" s="46"/>
    </row>
    <row r="65" spans="1:33" ht="13.5">
      <c r="A65" s="26">
        <v>5</v>
      </c>
      <c r="B65" s="43">
        <v>8171.328125</v>
      </c>
      <c r="C65" s="43">
        <v>8707.4404300000006</v>
      </c>
      <c r="D65" s="43">
        <v>8153.8081050000001</v>
      </c>
      <c r="E65" s="43">
        <v>8720.5800780000009</v>
      </c>
      <c r="F65" s="45">
        <v>8760</v>
      </c>
      <c r="G65" s="45">
        <v>8760</v>
      </c>
      <c r="H65" s="45">
        <v>8760</v>
      </c>
      <c r="I65" s="46">
        <v>8760</v>
      </c>
      <c r="J65" s="43"/>
      <c r="K65" s="43"/>
      <c r="L65" s="43"/>
      <c r="M65" s="43"/>
      <c r="N65" s="45"/>
      <c r="O65" s="45"/>
      <c r="P65" s="45"/>
      <c r="Q65" s="46"/>
      <c r="R65" s="158">
        <v>8522</v>
      </c>
      <c r="S65" s="158">
        <v>8402</v>
      </c>
      <c r="T65" s="158">
        <v>8534</v>
      </c>
      <c r="U65" s="158">
        <v>8410</v>
      </c>
      <c r="V65" s="159">
        <v>8760</v>
      </c>
      <c r="W65" s="159">
        <v>8760</v>
      </c>
      <c r="X65" s="159">
        <v>8760</v>
      </c>
      <c r="Y65" s="45">
        <v>8760</v>
      </c>
      <c r="Z65" s="43"/>
      <c r="AA65" s="43"/>
      <c r="AB65" s="43"/>
      <c r="AC65" s="43"/>
      <c r="AD65" s="45"/>
      <c r="AE65" s="45"/>
      <c r="AF65" s="45"/>
      <c r="AG65" s="46"/>
    </row>
    <row r="66" spans="1:33" ht="13.5">
      <c r="A66" s="26">
        <v>6</v>
      </c>
      <c r="B66" s="43">
        <v>8323.7519530000009</v>
      </c>
      <c r="C66" s="43">
        <v>8735.4716800000006</v>
      </c>
      <c r="D66" s="43">
        <v>8326.3798829999996</v>
      </c>
      <c r="E66" s="43">
        <v>8737.2236329999996</v>
      </c>
      <c r="F66" s="45">
        <v>8760</v>
      </c>
      <c r="G66" s="45">
        <v>8760</v>
      </c>
      <c r="H66" s="45">
        <v>8760</v>
      </c>
      <c r="I66" s="46">
        <v>8760</v>
      </c>
      <c r="J66" s="43"/>
      <c r="K66" s="43"/>
      <c r="L66" s="43"/>
      <c r="M66" s="43"/>
      <c r="N66" s="45"/>
      <c r="O66" s="45"/>
      <c r="P66" s="45"/>
      <c r="Q66" s="46"/>
      <c r="R66" s="158">
        <v>8669</v>
      </c>
      <c r="S66" s="158">
        <v>8433</v>
      </c>
      <c r="T66" s="158">
        <v>8664</v>
      </c>
      <c r="U66" s="158">
        <v>8435</v>
      </c>
      <c r="V66" s="159">
        <v>8760</v>
      </c>
      <c r="W66" s="159">
        <v>8760</v>
      </c>
      <c r="X66" s="159">
        <v>8760</v>
      </c>
      <c r="Y66" s="45">
        <v>8760</v>
      </c>
      <c r="Z66" s="43"/>
      <c r="AA66" s="43"/>
      <c r="AB66" s="43"/>
      <c r="AC66" s="43"/>
      <c r="AD66" s="45"/>
      <c r="AE66" s="45"/>
      <c r="AF66" s="45"/>
      <c r="AG66" s="46"/>
    </row>
    <row r="67" spans="1:33" ht="13.5">
      <c r="A67" s="26">
        <v>7</v>
      </c>
      <c r="B67" s="43">
        <v>8470.0439449999994</v>
      </c>
      <c r="C67" s="43">
        <v>8742.4804690000001</v>
      </c>
      <c r="D67" s="43">
        <v>8466.5400389999995</v>
      </c>
      <c r="E67" s="43">
        <v>8742.4804690000001</v>
      </c>
      <c r="F67" s="45">
        <v>8760</v>
      </c>
      <c r="G67" s="45">
        <v>8760</v>
      </c>
      <c r="H67" s="45">
        <v>8760</v>
      </c>
      <c r="I67" s="46">
        <v>8760</v>
      </c>
      <c r="J67" s="43"/>
      <c r="K67" s="43"/>
      <c r="L67" s="43"/>
      <c r="M67" s="43"/>
      <c r="N67" s="45"/>
      <c r="O67" s="45"/>
      <c r="P67" s="45"/>
      <c r="Q67" s="46"/>
      <c r="R67" s="158">
        <v>8711</v>
      </c>
      <c r="S67" s="158">
        <v>8442</v>
      </c>
      <c r="T67" s="158">
        <v>8706</v>
      </c>
      <c r="U67" s="158">
        <v>8446</v>
      </c>
      <c r="V67" s="159">
        <v>8760</v>
      </c>
      <c r="W67" s="159">
        <v>8760</v>
      </c>
      <c r="X67" s="159">
        <v>8760</v>
      </c>
      <c r="Y67" s="45">
        <v>8760</v>
      </c>
      <c r="Z67" s="43"/>
      <c r="AA67" s="43"/>
      <c r="AB67" s="43"/>
      <c r="AC67" s="43"/>
      <c r="AD67" s="45"/>
      <c r="AE67" s="45"/>
      <c r="AF67" s="45"/>
      <c r="AG67" s="46"/>
    </row>
    <row r="68" spans="1:33">
      <c r="A68" s="26">
        <v>8</v>
      </c>
      <c r="B68" s="43">
        <v>8562.0244139999995</v>
      </c>
      <c r="C68" s="43">
        <v>8747.7363280000009</v>
      </c>
      <c r="D68" s="43">
        <v>8560.2724610000005</v>
      </c>
      <c r="E68" s="43">
        <v>8752.1162110000005</v>
      </c>
      <c r="F68" s="45">
        <v>8760</v>
      </c>
      <c r="G68" s="45">
        <v>8760</v>
      </c>
      <c r="H68" s="45">
        <v>8760</v>
      </c>
      <c r="I68" s="43">
        <v>8760</v>
      </c>
      <c r="J68" s="43"/>
      <c r="K68" s="43"/>
      <c r="L68" s="43"/>
      <c r="M68" s="43"/>
      <c r="N68" s="45"/>
      <c r="O68" s="45"/>
      <c r="P68" s="45"/>
      <c r="Q68" s="43"/>
      <c r="R68" s="158">
        <v>8732</v>
      </c>
      <c r="S68" s="158">
        <v>8450</v>
      </c>
      <c r="T68" s="158">
        <v>8728</v>
      </c>
      <c r="U68" s="158">
        <v>8453</v>
      </c>
      <c r="V68" s="159">
        <v>8760</v>
      </c>
      <c r="W68" s="159">
        <v>8760</v>
      </c>
      <c r="X68" s="159">
        <v>8760</v>
      </c>
      <c r="Y68" s="45">
        <v>8760</v>
      </c>
      <c r="Z68" s="43"/>
      <c r="AA68" s="43"/>
      <c r="AB68" s="43"/>
      <c r="AC68" s="43"/>
      <c r="AD68" s="45"/>
      <c r="AE68" s="45"/>
      <c r="AF68" s="45"/>
      <c r="AG68" s="43"/>
    </row>
    <row r="69" spans="1:33">
      <c r="A69" s="26">
        <v>9</v>
      </c>
      <c r="B69" s="43">
        <v>8644.3681639999995</v>
      </c>
      <c r="C69" s="43">
        <v>8751.2402340000008</v>
      </c>
      <c r="D69" s="43">
        <v>8615.4599610000005</v>
      </c>
      <c r="E69" s="43">
        <v>8755.6201170000004</v>
      </c>
      <c r="F69" s="45">
        <v>8760</v>
      </c>
      <c r="G69" s="45">
        <v>8760</v>
      </c>
      <c r="H69" s="45">
        <v>8760</v>
      </c>
      <c r="I69" s="43">
        <v>8760</v>
      </c>
      <c r="J69" s="43"/>
      <c r="K69" s="43"/>
      <c r="L69" s="43"/>
      <c r="M69" s="43"/>
      <c r="N69" s="45"/>
      <c r="O69" s="45"/>
      <c r="P69" s="45"/>
      <c r="Q69" s="43"/>
      <c r="R69" s="158">
        <v>8743</v>
      </c>
      <c r="S69" s="158">
        <v>8457</v>
      </c>
      <c r="T69" s="158">
        <v>8749</v>
      </c>
      <c r="U69" s="158">
        <v>8459</v>
      </c>
      <c r="V69" s="159">
        <v>8760</v>
      </c>
      <c r="W69" s="159">
        <v>8760</v>
      </c>
      <c r="X69" s="159">
        <v>8760</v>
      </c>
      <c r="Y69" s="45">
        <v>8760</v>
      </c>
      <c r="Z69" s="43"/>
      <c r="AA69" s="43"/>
      <c r="AB69" s="43"/>
      <c r="AC69" s="43"/>
      <c r="AD69" s="45"/>
      <c r="AE69" s="45"/>
      <c r="AF69" s="45"/>
      <c r="AG69" s="43"/>
    </row>
    <row r="70" spans="1:33">
      <c r="A70" s="26">
        <v>10</v>
      </c>
      <c r="B70" s="43">
        <v>8677.65625</v>
      </c>
      <c r="C70" s="43">
        <v>8754.7441409999992</v>
      </c>
      <c r="D70" s="43">
        <v>8678.5322269999997</v>
      </c>
      <c r="E70" s="43">
        <v>8755.6201170000004</v>
      </c>
      <c r="F70" s="45">
        <v>8760</v>
      </c>
      <c r="G70" s="45">
        <v>8760</v>
      </c>
      <c r="H70" s="45">
        <v>8760</v>
      </c>
      <c r="I70" s="43">
        <v>8760</v>
      </c>
      <c r="J70" s="43"/>
      <c r="K70" s="43"/>
      <c r="L70" s="43"/>
      <c r="M70" s="43"/>
      <c r="N70" s="45"/>
      <c r="O70" s="45"/>
      <c r="P70" s="45"/>
      <c r="Q70" s="43"/>
      <c r="R70" s="158">
        <v>8751</v>
      </c>
      <c r="S70" s="158">
        <v>8463</v>
      </c>
      <c r="T70" s="158">
        <v>8755</v>
      </c>
      <c r="U70" s="158">
        <v>8465</v>
      </c>
      <c r="V70" s="159">
        <v>8760</v>
      </c>
      <c r="W70" s="159">
        <v>8760</v>
      </c>
      <c r="X70" s="159">
        <v>8760</v>
      </c>
      <c r="Y70" s="45">
        <v>8760</v>
      </c>
      <c r="Z70" s="43"/>
      <c r="AA70" s="43"/>
      <c r="AB70" s="43"/>
      <c r="AC70" s="43"/>
      <c r="AD70" s="45"/>
      <c r="AE70" s="45"/>
      <c r="AF70" s="45"/>
      <c r="AG70" s="43"/>
    </row>
    <row r="71" spans="1:33">
      <c r="A71" s="26">
        <v>11</v>
      </c>
      <c r="B71" s="43">
        <v>8712.6962889999995</v>
      </c>
      <c r="C71" s="43">
        <v>8756.4960940000001</v>
      </c>
      <c r="D71" s="43">
        <v>8705.6884769999997</v>
      </c>
      <c r="E71" s="43">
        <v>8759.1240230000003</v>
      </c>
      <c r="F71" s="45">
        <v>8760</v>
      </c>
      <c r="G71" s="45">
        <v>8760</v>
      </c>
      <c r="H71" s="45">
        <v>8760</v>
      </c>
      <c r="I71" s="43">
        <v>8760</v>
      </c>
      <c r="J71" s="43"/>
      <c r="K71" s="43"/>
      <c r="L71" s="43"/>
      <c r="M71" s="43"/>
      <c r="N71" s="45"/>
      <c r="O71" s="45"/>
      <c r="P71" s="45"/>
      <c r="Q71" s="43"/>
      <c r="R71" s="158">
        <v>8760</v>
      </c>
      <c r="S71" s="158">
        <v>8470</v>
      </c>
      <c r="T71" s="158">
        <v>8760</v>
      </c>
      <c r="U71" s="158">
        <v>8471</v>
      </c>
      <c r="V71" s="159">
        <v>8760</v>
      </c>
      <c r="W71" s="159">
        <v>8760</v>
      </c>
      <c r="X71" s="159">
        <v>8760</v>
      </c>
      <c r="Y71" s="45">
        <v>8760</v>
      </c>
      <c r="Z71" s="43"/>
      <c r="AA71" s="43"/>
      <c r="AB71" s="43"/>
      <c r="AC71" s="43"/>
      <c r="AD71" s="45"/>
      <c r="AE71" s="45"/>
      <c r="AF71" s="45"/>
      <c r="AG71" s="43"/>
    </row>
    <row r="72" spans="1:33">
      <c r="A72" s="26">
        <v>12</v>
      </c>
      <c r="B72" s="43">
        <v>8732.84375</v>
      </c>
      <c r="C72" s="43">
        <v>8757.3720699999994</v>
      </c>
      <c r="D72" s="43">
        <v>8726.7119139999995</v>
      </c>
      <c r="E72" s="43">
        <v>8758.2480469999991</v>
      </c>
      <c r="F72" s="43">
        <v>8760</v>
      </c>
      <c r="G72" s="45">
        <v>8760</v>
      </c>
      <c r="H72" s="45">
        <v>8760</v>
      </c>
      <c r="I72" s="43">
        <v>8760</v>
      </c>
      <c r="J72" s="43"/>
      <c r="K72" s="43"/>
      <c r="L72" s="43"/>
      <c r="M72" s="43"/>
      <c r="N72" s="43"/>
      <c r="O72" s="45"/>
      <c r="P72" s="45"/>
      <c r="Q72" s="43"/>
      <c r="R72" s="158">
        <v>8760</v>
      </c>
      <c r="S72" s="158">
        <v>8476</v>
      </c>
      <c r="T72" s="158">
        <v>8760</v>
      </c>
      <c r="U72" s="158">
        <v>8483</v>
      </c>
      <c r="V72" s="159">
        <v>8760</v>
      </c>
      <c r="W72" s="159">
        <v>8760</v>
      </c>
      <c r="X72" s="159">
        <v>8760</v>
      </c>
      <c r="Y72" s="45">
        <v>8760</v>
      </c>
      <c r="Z72" s="43"/>
      <c r="AA72" s="43"/>
      <c r="AB72" s="43"/>
      <c r="AC72" s="43"/>
      <c r="AD72" s="43"/>
      <c r="AE72" s="45"/>
      <c r="AF72" s="45"/>
      <c r="AG72" s="43"/>
    </row>
    <row r="73" spans="1:33">
      <c r="A73" s="26">
        <v>13</v>
      </c>
      <c r="B73" s="43">
        <v>8747.7363280000009</v>
      </c>
      <c r="C73" s="43">
        <v>8757.3720699999994</v>
      </c>
      <c r="D73" s="43">
        <v>8736.3476559999999</v>
      </c>
      <c r="E73" s="43">
        <v>8760</v>
      </c>
      <c r="F73" s="43">
        <v>8760</v>
      </c>
      <c r="G73" s="45">
        <v>8760</v>
      </c>
      <c r="H73" s="45">
        <v>8760</v>
      </c>
      <c r="I73" s="43">
        <v>8760</v>
      </c>
      <c r="J73" s="43"/>
      <c r="K73" s="43"/>
      <c r="L73" s="43"/>
      <c r="M73" s="43"/>
      <c r="N73" s="43"/>
      <c r="O73" s="45"/>
      <c r="P73" s="45"/>
      <c r="Q73" s="43"/>
      <c r="R73" s="43"/>
      <c r="S73" s="43"/>
      <c r="T73" s="43"/>
      <c r="U73" s="43"/>
      <c r="V73" s="43"/>
      <c r="W73" s="45"/>
      <c r="X73" s="45"/>
      <c r="Y73" s="43"/>
      <c r="Z73" s="43"/>
      <c r="AA73" s="43"/>
      <c r="AB73" s="43"/>
      <c r="AC73" s="43"/>
      <c r="AD73" s="43"/>
      <c r="AE73" s="45"/>
      <c r="AF73" s="45"/>
      <c r="AG73" s="43"/>
    </row>
    <row r="74" spans="1:33">
      <c r="A74" s="26">
        <v>14</v>
      </c>
      <c r="B74" s="43">
        <v>8749.4882809999999</v>
      </c>
      <c r="C74" s="43">
        <v>8759.1240230000003</v>
      </c>
      <c r="D74" s="43">
        <v>8752.1162110000005</v>
      </c>
      <c r="E74" s="43">
        <v>8760</v>
      </c>
      <c r="F74" s="43">
        <v>8760</v>
      </c>
      <c r="G74" s="45">
        <v>8760</v>
      </c>
      <c r="H74" s="45">
        <v>8760</v>
      </c>
      <c r="I74" s="43">
        <v>8760</v>
      </c>
      <c r="J74" s="43"/>
      <c r="K74" s="43"/>
      <c r="L74" s="43"/>
      <c r="M74" s="43"/>
      <c r="N74" s="43"/>
      <c r="O74" s="45"/>
      <c r="P74" s="45"/>
      <c r="Q74" s="43"/>
      <c r="R74" s="43"/>
      <c r="S74" s="43"/>
      <c r="T74" s="43"/>
      <c r="U74" s="43"/>
      <c r="V74" s="43"/>
      <c r="W74" s="45"/>
      <c r="X74" s="45"/>
      <c r="Y74" s="43"/>
      <c r="Z74" s="43"/>
      <c r="AA74" s="43"/>
      <c r="AB74" s="43"/>
      <c r="AC74" s="43"/>
      <c r="AD74" s="43"/>
      <c r="AE74" s="45"/>
      <c r="AF74" s="45"/>
      <c r="AG74" s="43"/>
    </row>
    <row r="75" spans="1:33">
      <c r="A75" s="26">
        <v>15</v>
      </c>
      <c r="B75" s="43">
        <v>8755.6201170000004</v>
      </c>
      <c r="C75" s="43">
        <v>8759.1240230000003</v>
      </c>
      <c r="D75" s="43">
        <v>8755.6201170000004</v>
      </c>
      <c r="E75" s="43">
        <v>8760</v>
      </c>
      <c r="F75" s="43">
        <v>8760</v>
      </c>
      <c r="G75" s="45">
        <v>8760</v>
      </c>
      <c r="H75" s="45">
        <v>8760</v>
      </c>
      <c r="I75" s="43">
        <v>8760</v>
      </c>
      <c r="J75" s="43"/>
      <c r="K75" s="43"/>
      <c r="L75" s="43"/>
      <c r="M75" s="43"/>
      <c r="N75" s="43"/>
      <c r="O75" s="45"/>
      <c r="P75" s="45"/>
      <c r="Q75" s="43"/>
      <c r="R75" s="43"/>
      <c r="S75" s="43"/>
      <c r="T75" s="43"/>
      <c r="U75" s="43"/>
      <c r="V75" s="43"/>
      <c r="W75" s="45"/>
      <c r="X75" s="45"/>
      <c r="Y75" s="43"/>
      <c r="Z75" s="43"/>
      <c r="AA75" s="43"/>
      <c r="AB75" s="43"/>
      <c r="AC75" s="43"/>
      <c r="AD75" s="43"/>
      <c r="AE75" s="45"/>
      <c r="AF75" s="45"/>
      <c r="AG75" s="43"/>
    </row>
    <row r="76" spans="1:33">
      <c r="A76" s="26">
        <v>16</v>
      </c>
      <c r="B76" s="43">
        <v>8760</v>
      </c>
      <c r="C76" s="43">
        <v>8760</v>
      </c>
      <c r="D76" s="43">
        <v>8758.2480469999991</v>
      </c>
      <c r="E76" s="43">
        <v>8760</v>
      </c>
      <c r="F76" s="43">
        <v>8760</v>
      </c>
      <c r="G76" s="45">
        <v>8760</v>
      </c>
      <c r="H76" s="45">
        <v>8760</v>
      </c>
      <c r="I76" s="43">
        <v>8760</v>
      </c>
      <c r="J76" s="43"/>
      <c r="K76" s="43"/>
      <c r="L76" s="43"/>
      <c r="M76" s="43"/>
      <c r="N76" s="43"/>
      <c r="O76" s="45"/>
      <c r="P76" s="45"/>
      <c r="Q76" s="43"/>
      <c r="R76" s="43"/>
      <c r="S76" s="43"/>
      <c r="T76" s="43"/>
      <c r="U76" s="43"/>
      <c r="V76" s="43"/>
      <c r="W76" s="45"/>
      <c r="X76" s="45"/>
      <c r="Y76" s="43"/>
      <c r="Z76" s="43"/>
      <c r="AA76" s="43"/>
      <c r="AB76" s="43"/>
      <c r="AC76" s="43"/>
      <c r="AD76" s="43"/>
      <c r="AE76" s="45"/>
      <c r="AF76" s="45"/>
      <c r="AG76" s="43"/>
    </row>
    <row r="77" spans="1:33">
      <c r="A77" s="26">
        <v>17</v>
      </c>
      <c r="B77" s="43">
        <v>8760</v>
      </c>
      <c r="C77" s="43">
        <v>8760</v>
      </c>
      <c r="D77" s="43">
        <v>8760</v>
      </c>
      <c r="E77" s="43">
        <v>8760</v>
      </c>
      <c r="F77" s="43">
        <v>8760</v>
      </c>
      <c r="G77" s="45">
        <v>8760</v>
      </c>
      <c r="H77" s="45">
        <v>8760</v>
      </c>
      <c r="I77" s="43">
        <v>8760</v>
      </c>
      <c r="J77" s="43"/>
      <c r="K77" s="43"/>
      <c r="L77" s="43"/>
      <c r="M77" s="43"/>
      <c r="N77" s="43"/>
      <c r="O77" s="45"/>
      <c r="P77" s="45"/>
      <c r="Q77" s="43"/>
      <c r="R77" s="43"/>
      <c r="S77" s="43"/>
      <c r="T77" s="43"/>
      <c r="U77" s="43"/>
      <c r="V77" s="43"/>
      <c r="W77" s="45"/>
      <c r="X77" s="45"/>
      <c r="Y77" s="43"/>
      <c r="Z77" s="43"/>
      <c r="AA77" s="43"/>
      <c r="AB77" s="43"/>
      <c r="AC77" s="43"/>
      <c r="AD77" s="43"/>
      <c r="AE77" s="45"/>
      <c r="AF77" s="45"/>
      <c r="AG77" s="43"/>
    </row>
    <row r="78" spans="1:33">
      <c r="A78" s="26">
        <v>18</v>
      </c>
      <c r="B78" s="43">
        <v>8759.1240230000003</v>
      </c>
      <c r="C78" s="43">
        <v>8760</v>
      </c>
      <c r="D78" s="43">
        <v>8759.1240230000003</v>
      </c>
      <c r="E78" s="43">
        <v>8760</v>
      </c>
      <c r="F78" s="43">
        <v>8760</v>
      </c>
      <c r="G78" s="45">
        <v>8760</v>
      </c>
      <c r="H78" s="45">
        <v>8760</v>
      </c>
      <c r="I78" s="43">
        <v>8760</v>
      </c>
      <c r="J78" s="43"/>
      <c r="K78" s="43"/>
      <c r="L78" s="43"/>
      <c r="M78" s="43"/>
      <c r="N78" s="43"/>
      <c r="O78" s="45"/>
      <c r="P78" s="45"/>
      <c r="Q78" s="43"/>
      <c r="R78" s="43"/>
      <c r="S78" s="43"/>
      <c r="T78" s="43"/>
      <c r="U78" s="43"/>
      <c r="V78" s="43"/>
      <c r="W78" s="45"/>
      <c r="X78" s="45"/>
      <c r="Y78" s="43"/>
      <c r="Z78" s="43"/>
      <c r="AA78" s="43"/>
      <c r="AB78" s="43"/>
      <c r="AC78" s="43"/>
      <c r="AD78" s="43"/>
      <c r="AE78" s="45"/>
      <c r="AF78" s="45"/>
      <c r="AG78" s="43"/>
    </row>
    <row r="79" spans="1:33">
      <c r="A79" s="26">
        <v>19</v>
      </c>
      <c r="B79" s="43">
        <v>8760</v>
      </c>
      <c r="C79" s="43">
        <v>8760</v>
      </c>
      <c r="D79" s="43">
        <v>8760</v>
      </c>
      <c r="E79" s="43">
        <v>8760</v>
      </c>
      <c r="F79" s="43">
        <v>8760</v>
      </c>
      <c r="G79" s="45">
        <v>8760</v>
      </c>
      <c r="H79" s="45">
        <v>8760</v>
      </c>
      <c r="I79" s="43">
        <v>8760</v>
      </c>
      <c r="J79" s="43"/>
      <c r="K79" s="43"/>
      <c r="L79" s="43"/>
      <c r="M79" s="43"/>
      <c r="N79" s="43"/>
      <c r="O79" s="45"/>
      <c r="P79" s="45"/>
      <c r="Q79" s="43"/>
      <c r="R79" s="43"/>
      <c r="S79" s="43"/>
      <c r="T79" s="43"/>
      <c r="U79" s="43"/>
      <c r="V79" s="43"/>
      <c r="W79" s="45"/>
      <c r="X79" s="45"/>
      <c r="Y79" s="43"/>
      <c r="Z79" s="43"/>
      <c r="AA79" s="43"/>
      <c r="AB79" s="43"/>
      <c r="AC79" s="43"/>
      <c r="AD79" s="43"/>
      <c r="AE79" s="45"/>
      <c r="AF79" s="45"/>
      <c r="AG79" s="43"/>
    </row>
    <row r="80" spans="1:33">
      <c r="A80" s="26"/>
      <c r="B80" s="20"/>
      <c r="C80" s="20"/>
      <c r="D80" s="20"/>
      <c r="E80" s="20"/>
      <c r="F80" s="20"/>
      <c r="G80" s="22"/>
      <c r="H80" s="22"/>
      <c r="I80" s="20"/>
      <c r="J80" s="20"/>
      <c r="K80" s="20"/>
      <c r="L80" s="20"/>
      <c r="M80" s="20"/>
      <c r="N80" s="20"/>
      <c r="O80" s="22"/>
      <c r="P80" s="22"/>
      <c r="Q80" s="20"/>
      <c r="R80" s="20"/>
      <c r="S80" s="20"/>
      <c r="T80" s="20"/>
      <c r="U80" s="20"/>
      <c r="V80" s="20"/>
      <c r="W80" s="22"/>
      <c r="X80" s="22"/>
      <c r="Y80" s="20"/>
      <c r="Z80" s="20"/>
      <c r="AA80" s="20"/>
      <c r="AB80" s="20"/>
      <c r="AC80" s="20"/>
      <c r="AD80" s="20"/>
      <c r="AE80" s="22"/>
      <c r="AF80" s="22"/>
      <c r="AG80" s="20"/>
    </row>
    <row r="81" spans="1:33">
      <c r="A81" s="30"/>
      <c r="B81" s="30"/>
      <c r="C81" s="30"/>
      <c r="D81" s="30"/>
      <c r="E81" s="30"/>
      <c r="F81" s="30"/>
      <c r="G81" s="31"/>
      <c r="H81" s="31"/>
      <c r="I81" s="31"/>
      <c r="J81" s="30"/>
      <c r="K81" s="30"/>
      <c r="L81" s="30"/>
      <c r="M81" s="30"/>
      <c r="N81" s="30"/>
      <c r="O81" s="31"/>
      <c r="P81" s="31"/>
      <c r="Q81" s="31"/>
      <c r="R81" s="30"/>
      <c r="S81" s="30"/>
      <c r="T81" s="30"/>
      <c r="U81" s="30"/>
      <c r="V81" s="30"/>
      <c r="W81" s="31"/>
      <c r="X81" s="31"/>
      <c r="Y81" s="31"/>
      <c r="Z81" s="30"/>
      <c r="AA81" s="30"/>
      <c r="AB81" s="30"/>
      <c r="AC81" s="30"/>
      <c r="AD81" s="30"/>
      <c r="AE81" s="31"/>
      <c r="AF81" s="31"/>
      <c r="AG81" s="31"/>
    </row>
    <row r="82" spans="1:33">
      <c r="A82" s="27"/>
      <c r="B82" s="32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</row>
    <row r="83" spans="1:33" s="42" customFormat="1" ht="37.5">
      <c r="A83" s="39" t="s">
        <v>37</v>
      </c>
      <c r="B83" s="40">
        <v>2.1517850027263199</v>
      </c>
      <c r="C83" s="40">
        <v>-4.8932290521289099</v>
      </c>
      <c r="D83" s="40">
        <v>2.1583844419854898</v>
      </c>
      <c r="E83" s="40">
        <v>-4.92022848581058</v>
      </c>
      <c r="F83" s="40">
        <v>-4.54327424958979</v>
      </c>
      <c r="G83" s="40">
        <v>-6.9199375577988498</v>
      </c>
      <c r="H83" s="40">
        <v>-4.5710901512320898</v>
      </c>
      <c r="I83" s="40">
        <v>-6.8575854970353998</v>
      </c>
      <c r="J83" s="121"/>
      <c r="K83" s="121"/>
      <c r="L83" s="121"/>
      <c r="M83" s="121"/>
      <c r="N83" s="40"/>
      <c r="O83" s="40"/>
      <c r="P83" s="40"/>
      <c r="Q83" s="40"/>
      <c r="R83" s="40">
        <f>IF(OR(MIN(R$45:R$81)&gt;$E1*$G$1,SUM(R$45:R$81)=0),"",(LOG10(($E1*$G$1)/INDEX(R$45:R$81,MATCH($E1*$G$1,R$45:R$81)))/LOG10(INDEX(R$45:R$81,MATCH($E1*$G$1,R$45:R$81))/INDEX(R$45:R$81,1+MATCH($E1*$G$1,R$45:R$81))))*(INDEX($A$45:$A$81,MATCH($E1*$G$1,R$45:R$81))-INDEX($A$45:$A$81,1+MATCH($E1*$G$1,R$45:R$81)))+INDEX($A$45:$A$81,MATCH($E1*$G$1,R$45:R$81)))</f>
        <v>0.49961817718748514</v>
      </c>
      <c r="S83" s="40">
        <f t="shared" ref="S83:Y83" si="0">IF(OR(MIN(S$45:S$81)&gt;$E1*$G$1,SUM(S$45:S$81)=0),"",(LOG10(($E1*$G$1)/INDEX(S$45:S$81,MATCH($E1*$G$1,S$45:S$81)))/LOG10(INDEX(S$45:S$81,MATCH($E1*$G$1,S$45:S$81))/INDEX(S$45:S$81,1+MATCH($E1*$G$1,S$45:S$81))))*(INDEX($A$45:$A$81,MATCH($E1*$G$1,S$45:S$81))-INDEX($A$45:$A$81,1+MATCH($E1*$G$1,S$45:S$81)))+INDEX($A$45:$A$81,MATCH($E1*$G$1,S$45:S$81)))</f>
        <v>-3.9875571656611286</v>
      </c>
      <c r="T83" s="40">
        <f t="shared" si="0"/>
        <v>0.49274363220546236</v>
      </c>
      <c r="U83" s="40">
        <f t="shared" si="0"/>
        <v>-3.9582070312007054</v>
      </c>
      <c r="V83" s="40">
        <f t="shared" si="0"/>
        <v>-4.8629721697306767</v>
      </c>
      <c r="W83" s="40">
        <f t="shared" si="0"/>
        <v>-6.6706200013494223</v>
      </c>
      <c r="X83" s="40">
        <f t="shared" si="0"/>
        <v>-4.8693840235906825</v>
      </c>
      <c r="Y83" s="40">
        <f t="shared" si="0"/>
        <v>-6.645810742199993</v>
      </c>
      <c r="Z83" s="40"/>
      <c r="AA83" s="40"/>
      <c r="AB83" s="40"/>
      <c r="AC83" s="40"/>
      <c r="AD83" s="40"/>
      <c r="AE83" s="40"/>
      <c r="AF83" s="40"/>
      <c r="AG83" s="40"/>
    </row>
    <row r="84" spans="1:33">
      <c r="B84" s="33"/>
      <c r="C84" s="33"/>
      <c r="D84" s="33"/>
      <c r="E84" s="33"/>
      <c r="G84" s="11"/>
    </row>
    <row r="85" spans="1:33">
      <c r="G85" s="11"/>
    </row>
    <row r="86" spans="1:33">
      <c r="G86" s="11"/>
      <c r="H86" s="9"/>
      <c r="I86" s="9"/>
      <c r="J86" s="9"/>
      <c r="K86" s="9"/>
    </row>
    <row r="87" spans="1:33">
      <c r="G87" s="11"/>
    </row>
    <row r="88" spans="1:33">
      <c r="G88" s="11"/>
    </row>
    <row r="89" spans="1:33">
      <c r="G89" s="11"/>
    </row>
    <row r="90" spans="1:33">
      <c r="G90" s="11"/>
    </row>
    <row r="91" spans="1:33">
      <c r="G91" s="11"/>
    </row>
    <row r="92" spans="1:33">
      <c r="G92" s="11"/>
    </row>
    <row r="93" spans="1:33" s="11" customFormat="1">
      <c r="F93" s="10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</row>
    <row r="94" spans="1:33" s="11" customFormat="1">
      <c r="F94" s="10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</row>
    <row r="95" spans="1:33" s="11" customFormat="1">
      <c r="F95" s="10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</row>
    <row r="96" spans="1:33" s="11" customFormat="1">
      <c r="F96" s="10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</row>
    <row r="97" spans="1:33" s="11" customFormat="1">
      <c r="F97" s="10"/>
      <c r="G97" s="10"/>
      <c r="H97" s="34"/>
      <c r="I97" s="34"/>
      <c r="J97" s="34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</row>
    <row r="98" spans="1:33" s="11" customFormat="1" ht="13">
      <c r="A98" s="23"/>
      <c r="F98" s="10"/>
      <c r="G98" s="10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</row>
    <row r="99" spans="1:33" s="11" customFormat="1">
      <c r="F99" s="35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</row>
    <row r="100" spans="1:33" s="11" customFormat="1">
      <c r="F100" s="10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</row>
    <row r="101" spans="1:33" s="11" customFormat="1">
      <c r="F101" s="10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</row>
    <row r="102" spans="1:33" s="11" customFormat="1">
      <c r="F102" s="10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</row>
    <row r="103" spans="1:33" s="11" customFormat="1">
      <c r="F103" s="10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</row>
    <row r="104" spans="1:33" s="11" customFormat="1">
      <c r="F104" s="10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</row>
    <row r="105" spans="1:33" s="11" customFormat="1">
      <c r="F105" s="10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</row>
    <row r="106" spans="1:33" s="11" customFormat="1">
      <c r="F106" s="10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</row>
    <row r="107" spans="1:33" s="11" customFormat="1">
      <c r="F107" s="10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</row>
    <row r="108" spans="1:33" s="11" customFormat="1">
      <c r="F108" s="10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</row>
    <row r="109" spans="1:33" s="11" customFormat="1">
      <c r="F109" s="10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</row>
    <row r="110" spans="1:33" s="11" customFormat="1">
      <c r="F110" s="10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</row>
    <row r="111" spans="1:33" s="11" customFormat="1">
      <c r="F111" s="10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</row>
    <row r="112" spans="1:33" s="11" customFormat="1">
      <c r="F112" s="10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</row>
    <row r="114" spans="1:33" s="11" customFormat="1" ht="13">
      <c r="A114" s="23"/>
      <c r="F114" s="10"/>
      <c r="G114" s="10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</row>
    <row r="115" spans="1:33" s="11" customFormat="1">
      <c r="F115" s="35"/>
      <c r="G115" s="35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</row>
    <row r="124" spans="1:33" s="11" customFormat="1">
      <c r="F124" s="10"/>
      <c r="G124" s="10"/>
      <c r="H124" s="34"/>
      <c r="I124" s="34"/>
      <c r="J124" s="34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</row>
    <row r="126" spans="1:33" s="11" customFormat="1">
      <c r="F126" s="10"/>
      <c r="G126" s="10"/>
      <c r="H126" s="34"/>
      <c r="I126" s="34"/>
      <c r="J126" s="34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</row>
    <row r="128" spans="1:33" s="11" customFormat="1">
      <c r="F128" s="10"/>
      <c r="G128" s="10"/>
      <c r="H128" s="34"/>
      <c r="I128" s="34"/>
      <c r="J128" s="34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</row>
    <row r="130" spans="6:33" s="11" customFormat="1">
      <c r="F130" s="10"/>
      <c r="G130" s="10"/>
      <c r="H130" s="9"/>
      <c r="I130" s="9"/>
      <c r="J130" s="9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</row>
    <row r="132" spans="6:33" s="11" customFormat="1">
      <c r="F132" s="36"/>
      <c r="G132" s="36"/>
      <c r="H132" s="37"/>
      <c r="I132" s="37"/>
      <c r="J132" s="37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</row>
    <row r="133" spans="6:33" s="11" customFormat="1">
      <c r="F133" s="36"/>
      <c r="G133" s="36"/>
      <c r="H133" s="34"/>
      <c r="I133" s="34"/>
      <c r="J133" s="34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</row>
    <row r="134" spans="6:33" s="11" customFormat="1">
      <c r="F134" s="36"/>
      <c r="G134" s="36"/>
      <c r="H134" s="34"/>
      <c r="I134" s="34"/>
      <c r="J134" s="34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</row>
    <row r="135" spans="6:33" s="11" customFormat="1">
      <c r="F135" s="36"/>
      <c r="G135" s="36"/>
      <c r="H135" s="34"/>
      <c r="I135" s="34"/>
      <c r="J135" s="34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</row>
    <row r="136" spans="6:33" s="11" customFormat="1">
      <c r="F136" s="36"/>
      <c r="G136" s="36"/>
      <c r="H136" s="34"/>
      <c r="I136" s="34"/>
      <c r="J136" s="34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</row>
    <row r="137" spans="6:33" s="11" customFormat="1">
      <c r="F137" s="36"/>
      <c r="G137" s="36"/>
      <c r="H137" s="34"/>
      <c r="I137" s="34"/>
      <c r="J137" s="34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</row>
    <row r="138" spans="6:33" s="11" customFormat="1">
      <c r="F138" s="36"/>
      <c r="G138" s="36"/>
      <c r="H138" s="34"/>
      <c r="I138" s="34"/>
      <c r="J138" s="34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</row>
    <row r="139" spans="6:33" s="11" customFormat="1">
      <c r="F139" s="36"/>
      <c r="G139" s="36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</row>
    <row r="140" spans="6:33" s="11" customFormat="1">
      <c r="F140" s="36"/>
      <c r="G140" s="36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</row>
  </sheetData>
  <mergeCells count="5">
    <mergeCell ref="A1:D1"/>
    <mergeCell ref="B43:I43"/>
    <mergeCell ref="J43:Q43"/>
    <mergeCell ref="R43:Y43"/>
    <mergeCell ref="Z43:AG43"/>
  </mergeCells>
  <phoneticPr fontId="1" type="noConversion"/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34"/>
  <sheetViews>
    <sheetView topLeftCell="E35" zoomScaleNormal="100" workbookViewId="0">
      <selection activeCell="L47" sqref="L47"/>
    </sheetView>
  </sheetViews>
  <sheetFormatPr defaultColWidth="9" defaultRowHeight="12.5"/>
  <cols>
    <col min="1" max="1" width="8.54296875" style="11" customWidth="1"/>
    <col min="2" max="2" width="7.1796875" style="11" customWidth="1"/>
    <col min="3" max="3" width="8.26953125" style="11" customWidth="1"/>
    <col min="4" max="4" width="8.453125" style="11" customWidth="1"/>
    <col min="5" max="5" width="8.54296875" style="11" customWidth="1"/>
    <col min="6" max="7" width="7.453125" style="10" customWidth="1"/>
    <col min="8" max="17" width="7.453125" style="11" customWidth="1"/>
    <col min="18" max="18" width="7.453125" style="8" customWidth="1"/>
    <col min="19" max="19" width="9.1796875" style="8" customWidth="1"/>
    <col min="20" max="20" width="7.453125" style="8" customWidth="1"/>
    <col min="21" max="16384" width="9" style="8"/>
  </cols>
  <sheetData>
    <row r="1" spans="1:15" ht="21" customHeight="1">
      <c r="A1" s="241" t="s">
        <v>60</v>
      </c>
      <c r="B1" s="241"/>
      <c r="C1" s="241"/>
      <c r="D1" s="241"/>
      <c r="E1" s="153">
        <v>0.85</v>
      </c>
      <c r="F1" s="10" t="s">
        <v>137</v>
      </c>
      <c r="G1" s="10">
        <v>8760</v>
      </c>
      <c r="H1" s="11" t="s">
        <v>138</v>
      </c>
      <c r="I1" s="11">
        <v>14112</v>
      </c>
      <c r="L1" s="9"/>
      <c r="M1" s="28"/>
      <c r="N1" s="28"/>
      <c r="O1" s="9"/>
    </row>
    <row r="2" spans="1:15" ht="13">
      <c r="A2" s="24"/>
      <c r="F2" s="12"/>
      <c r="G2" s="12"/>
      <c r="H2" s="23"/>
      <c r="I2" s="23"/>
      <c r="J2" s="23"/>
    </row>
    <row r="3" spans="1:15" ht="13">
      <c r="A3" s="24"/>
      <c r="F3" s="12"/>
      <c r="G3" s="12"/>
      <c r="H3" s="23"/>
      <c r="I3" s="23"/>
      <c r="J3" s="23"/>
    </row>
    <row r="4" spans="1:15" ht="13">
      <c r="A4" s="24"/>
      <c r="F4" s="12"/>
      <c r="G4" s="12"/>
      <c r="H4" s="23"/>
      <c r="I4" s="23"/>
      <c r="J4" s="23"/>
    </row>
    <row r="5" spans="1:15" ht="13">
      <c r="A5" s="24"/>
      <c r="F5" s="12"/>
      <c r="G5" s="12"/>
      <c r="H5" s="23"/>
      <c r="I5" s="23"/>
      <c r="J5" s="23"/>
    </row>
    <row r="6" spans="1:15" ht="13">
      <c r="A6" s="24"/>
      <c r="F6" s="12"/>
      <c r="G6" s="12"/>
      <c r="H6" s="23"/>
      <c r="I6" s="23"/>
      <c r="J6" s="23"/>
    </row>
    <row r="7" spans="1:15" ht="13">
      <c r="A7" s="24"/>
      <c r="F7" s="12"/>
      <c r="G7" s="12"/>
      <c r="H7" s="23"/>
      <c r="I7" s="23"/>
      <c r="J7" s="23"/>
    </row>
    <row r="8" spans="1:15" ht="13">
      <c r="A8" s="24"/>
      <c r="F8" s="12"/>
      <c r="G8" s="12"/>
      <c r="H8" s="23"/>
      <c r="I8" s="23"/>
      <c r="J8" s="23"/>
    </row>
    <row r="9" spans="1:15" ht="13">
      <c r="A9" s="24"/>
      <c r="F9" s="12"/>
      <c r="G9" s="12"/>
      <c r="H9" s="23"/>
      <c r="I9" s="23"/>
      <c r="J9" s="23"/>
    </row>
    <row r="10" spans="1:15" ht="13">
      <c r="A10" s="24"/>
      <c r="F10" s="12"/>
      <c r="G10" s="12"/>
      <c r="H10" s="23"/>
      <c r="I10" s="23"/>
      <c r="J10" s="23"/>
    </row>
    <row r="11" spans="1:15" ht="13">
      <c r="A11" s="24"/>
      <c r="F11" s="12"/>
      <c r="G11" s="12"/>
      <c r="H11" s="23"/>
      <c r="I11" s="23"/>
      <c r="J11" s="23"/>
    </row>
    <row r="12" spans="1:15" ht="13">
      <c r="A12" s="24"/>
      <c r="F12" s="12"/>
      <c r="G12" s="12"/>
      <c r="H12" s="23"/>
      <c r="I12" s="23"/>
      <c r="J12" s="23"/>
    </row>
    <row r="13" spans="1:15" ht="13">
      <c r="A13" s="24"/>
      <c r="F13" s="12"/>
      <c r="G13" s="12"/>
      <c r="H13" s="23"/>
      <c r="I13" s="23"/>
      <c r="J13" s="23"/>
    </row>
    <row r="14" spans="1:15" ht="13">
      <c r="A14" s="24"/>
      <c r="F14" s="12"/>
      <c r="G14" s="12"/>
      <c r="H14" s="23"/>
      <c r="I14" s="23"/>
      <c r="J14" s="23"/>
    </row>
    <row r="15" spans="1:15" ht="13">
      <c r="A15" s="24"/>
      <c r="F15" s="12"/>
      <c r="G15" s="12"/>
      <c r="H15" s="23"/>
      <c r="I15" s="23"/>
      <c r="J15" s="23"/>
    </row>
    <row r="16" spans="1:15" ht="13">
      <c r="A16" s="24"/>
      <c r="F16" s="12"/>
      <c r="G16" s="12"/>
      <c r="H16" s="23"/>
      <c r="I16" s="23"/>
      <c r="J16" s="23"/>
    </row>
    <row r="17" spans="1:10" ht="13">
      <c r="A17" s="24"/>
      <c r="F17" s="12"/>
      <c r="G17" s="12"/>
      <c r="H17" s="23"/>
      <c r="I17" s="23"/>
      <c r="J17" s="23"/>
    </row>
    <row r="18" spans="1:10" ht="13">
      <c r="A18" s="24"/>
      <c r="F18" s="12"/>
      <c r="G18" s="12"/>
      <c r="H18" s="23"/>
      <c r="I18" s="23"/>
      <c r="J18" s="23"/>
    </row>
    <row r="19" spans="1:10" ht="13">
      <c r="A19" s="24"/>
      <c r="F19" s="12"/>
      <c r="G19" s="12"/>
      <c r="H19" s="23"/>
      <c r="I19" s="23"/>
      <c r="J19" s="23"/>
    </row>
    <row r="20" spans="1:10" ht="13">
      <c r="A20" s="24"/>
      <c r="F20" s="12"/>
      <c r="G20" s="12"/>
      <c r="H20" s="23"/>
      <c r="I20" s="23"/>
      <c r="J20" s="23"/>
    </row>
    <row r="21" spans="1:10" ht="13">
      <c r="A21" s="24"/>
      <c r="F21" s="12"/>
      <c r="G21" s="12"/>
      <c r="H21" s="23"/>
      <c r="I21" s="23"/>
      <c r="J21" s="23"/>
    </row>
    <row r="22" spans="1:10" ht="13">
      <c r="A22" s="24"/>
      <c r="F22" s="12"/>
      <c r="G22" s="12"/>
      <c r="H22" s="23"/>
      <c r="I22" s="23"/>
      <c r="J22" s="23"/>
    </row>
    <row r="23" spans="1:10" ht="13">
      <c r="A23" s="24"/>
      <c r="F23" s="12"/>
      <c r="G23" s="12"/>
      <c r="H23" s="23"/>
      <c r="I23" s="23"/>
      <c r="J23" s="23"/>
    </row>
    <row r="24" spans="1:10" ht="13">
      <c r="A24" s="24"/>
      <c r="F24" s="12"/>
      <c r="G24" s="12"/>
      <c r="H24" s="23"/>
      <c r="I24" s="23"/>
      <c r="J24" s="23"/>
    </row>
    <row r="25" spans="1:10" ht="13">
      <c r="A25" s="24"/>
      <c r="F25" s="12"/>
      <c r="G25" s="12"/>
      <c r="H25" s="23"/>
      <c r="I25" s="23"/>
      <c r="J25" s="23"/>
    </row>
    <row r="26" spans="1:10" ht="13">
      <c r="A26" s="24"/>
      <c r="F26" s="12"/>
      <c r="G26" s="12"/>
      <c r="H26" s="23"/>
      <c r="I26" s="23"/>
      <c r="J26" s="23"/>
    </row>
    <row r="27" spans="1:10" ht="13">
      <c r="A27" s="24"/>
      <c r="F27" s="12"/>
      <c r="G27" s="12"/>
      <c r="H27" s="23"/>
      <c r="I27" s="23"/>
      <c r="J27" s="23"/>
    </row>
    <row r="28" spans="1:10" ht="13">
      <c r="A28" s="24"/>
      <c r="F28" s="12"/>
      <c r="G28" s="12"/>
      <c r="H28" s="23"/>
      <c r="I28" s="23"/>
      <c r="J28" s="23"/>
    </row>
    <row r="29" spans="1:10" ht="13">
      <c r="A29" s="24"/>
      <c r="F29" s="12"/>
      <c r="G29" s="12"/>
      <c r="H29" s="23"/>
      <c r="I29" s="23"/>
      <c r="J29" s="23"/>
    </row>
    <row r="30" spans="1:10" ht="13">
      <c r="A30" s="24"/>
      <c r="F30" s="12"/>
      <c r="G30" s="12"/>
      <c r="H30" s="23"/>
      <c r="I30" s="23"/>
      <c r="J30" s="23"/>
    </row>
    <row r="31" spans="1:10" ht="13">
      <c r="A31" s="24"/>
      <c r="F31" s="12"/>
      <c r="G31" s="12"/>
      <c r="H31" s="23"/>
      <c r="I31" s="23"/>
      <c r="J31" s="23"/>
    </row>
    <row r="32" spans="1:10" ht="13">
      <c r="A32" s="24"/>
      <c r="F32" s="12"/>
      <c r="G32" s="12"/>
      <c r="H32" s="23"/>
      <c r="I32" s="23"/>
      <c r="J32" s="23"/>
    </row>
    <row r="33" spans="1:33" ht="13">
      <c r="A33" s="24"/>
      <c r="F33" s="12"/>
      <c r="G33" s="12"/>
      <c r="H33" s="23"/>
      <c r="I33" s="23"/>
      <c r="J33" s="23"/>
    </row>
    <row r="34" spans="1:33" ht="13">
      <c r="A34" s="24"/>
      <c r="F34" s="12"/>
      <c r="G34" s="12"/>
      <c r="H34" s="23"/>
      <c r="I34" s="23"/>
      <c r="J34" s="23"/>
    </row>
    <row r="35" spans="1:33" ht="13">
      <c r="A35" s="24"/>
      <c r="F35" s="12"/>
      <c r="G35" s="12"/>
      <c r="H35" s="23"/>
      <c r="I35" s="23"/>
      <c r="J35" s="23"/>
    </row>
    <row r="36" spans="1:33" ht="13">
      <c r="A36" s="24"/>
      <c r="F36" s="12"/>
      <c r="G36" s="12"/>
      <c r="H36" s="23"/>
      <c r="I36" s="23"/>
      <c r="J36" s="23"/>
    </row>
    <row r="37" spans="1:33" ht="13">
      <c r="A37" s="24"/>
      <c r="F37" s="12"/>
      <c r="G37" s="12"/>
      <c r="H37" s="23"/>
      <c r="I37" s="23"/>
      <c r="J37" s="23"/>
    </row>
    <row r="38" spans="1:33" ht="13">
      <c r="A38" s="24"/>
      <c r="F38" s="12"/>
      <c r="G38" s="12"/>
      <c r="H38" s="23"/>
      <c r="I38" s="23"/>
      <c r="J38" s="23"/>
    </row>
    <row r="39" spans="1:33" ht="13">
      <c r="A39" s="24"/>
      <c r="F39" s="12"/>
      <c r="G39" s="12"/>
      <c r="H39" s="23"/>
      <c r="I39" s="23"/>
      <c r="J39" s="23"/>
    </row>
    <row r="40" spans="1:33" ht="13">
      <c r="A40" s="24"/>
      <c r="F40" s="12"/>
      <c r="G40" s="12"/>
      <c r="H40" s="23"/>
      <c r="I40" s="23"/>
      <c r="J40" s="23"/>
    </row>
    <row r="41" spans="1:33" ht="13">
      <c r="A41" s="24"/>
      <c r="F41" s="12"/>
      <c r="G41" s="12"/>
      <c r="H41" s="23"/>
      <c r="I41" s="23"/>
      <c r="J41" s="23"/>
    </row>
    <row r="42" spans="1:33" ht="13">
      <c r="A42" s="24"/>
      <c r="F42" s="12"/>
      <c r="G42" s="12"/>
      <c r="H42" s="23"/>
      <c r="I42" s="23"/>
      <c r="J42" s="23"/>
    </row>
    <row r="43" spans="1:33" s="18" customFormat="1" ht="25.5" customHeight="1">
      <c r="A43" s="25"/>
      <c r="B43" s="246" t="s">
        <v>31</v>
      </c>
      <c r="C43" s="247"/>
      <c r="D43" s="247"/>
      <c r="E43" s="247"/>
      <c r="F43" s="247"/>
      <c r="G43" s="247"/>
      <c r="H43" s="247"/>
      <c r="I43" s="248"/>
      <c r="J43" s="246" t="s">
        <v>143</v>
      </c>
      <c r="K43" s="247"/>
      <c r="L43" s="247"/>
      <c r="M43" s="247"/>
      <c r="N43" s="247"/>
      <c r="O43" s="247"/>
      <c r="P43" s="247"/>
      <c r="Q43" s="248"/>
      <c r="R43" s="246" t="s">
        <v>142</v>
      </c>
      <c r="S43" s="247"/>
      <c r="T43" s="247"/>
      <c r="U43" s="247"/>
      <c r="V43" s="247"/>
      <c r="W43" s="247"/>
      <c r="X43" s="247"/>
      <c r="Y43" s="248"/>
      <c r="Z43" s="246" t="s">
        <v>48</v>
      </c>
      <c r="AA43" s="247"/>
      <c r="AB43" s="247"/>
      <c r="AC43" s="247"/>
      <c r="AD43" s="247"/>
      <c r="AE43" s="247"/>
      <c r="AF43" s="247"/>
      <c r="AG43" s="248"/>
    </row>
    <row r="44" spans="1:33" s="15" customFormat="1" ht="112.5" customHeight="1">
      <c r="A44" s="49" t="s">
        <v>55</v>
      </c>
      <c r="B44" s="19" t="s">
        <v>34</v>
      </c>
      <c r="C44" s="19" t="s">
        <v>35</v>
      </c>
      <c r="D44" s="19" t="s">
        <v>44</v>
      </c>
      <c r="E44" s="19" t="s">
        <v>45</v>
      </c>
      <c r="F44" s="19" t="s">
        <v>32</v>
      </c>
      <c r="G44" s="19" t="s">
        <v>33</v>
      </c>
      <c r="H44" s="19" t="s">
        <v>46</v>
      </c>
      <c r="I44" s="19" t="s">
        <v>47</v>
      </c>
      <c r="J44" s="19" t="s">
        <v>112</v>
      </c>
      <c r="K44" s="19" t="s">
        <v>113</v>
      </c>
      <c r="L44" s="19" t="s">
        <v>117</v>
      </c>
      <c r="M44" s="19" t="s">
        <v>118</v>
      </c>
      <c r="N44" s="19" t="s">
        <v>114</v>
      </c>
      <c r="O44" s="19" t="s">
        <v>115</v>
      </c>
      <c r="P44" s="19" t="s">
        <v>119</v>
      </c>
      <c r="Q44" s="19" t="s">
        <v>132</v>
      </c>
      <c r="R44" s="19" t="s">
        <v>34</v>
      </c>
      <c r="S44" s="19" t="s">
        <v>35</v>
      </c>
      <c r="T44" s="19" t="s">
        <v>44</v>
      </c>
      <c r="U44" s="19" t="s">
        <v>45</v>
      </c>
      <c r="V44" s="19" t="s">
        <v>32</v>
      </c>
      <c r="W44" s="19" t="s">
        <v>33</v>
      </c>
      <c r="X44" s="19" t="s">
        <v>46</v>
      </c>
      <c r="Y44" s="19" t="s">
        <v>47</v>
      </c>
      <c r="Z44" s="19" t="s">
        <v>34</v>
      </c>
      <c r="AA44" s="19" t="s">
        <v>35</v>
      </c>
      <c r="AB44" s="19" t="s">
        <v>44</v>
      </c>
      <c r="AC44" s="19" t="s">
        <v>45</v>
      </c>
      <c r="AD44" s="19" t="s">
        <v>32</v>
      </c>
      <c r="AE44" s="19" t="s">
        <v>33</v>
      </c>
      <c r="AF44" s="19" t="s">
        <v>46</v>
      </c>
      <c r="AG44" s="19" t="s">
        <v>47</v>
      </c>
    </row>
    <row r="45" spans="1:33" ht="13.5">
      <c r="A45" s="26">
        <v>-7</v>
      </c>
      <c r="B45" s="43">
        <v>2142.2016600000002</v>
      </c>
      <c r="C45" s="43">
        <v>5458.5214839999999</v>
      </c>
      <c r="D45" s="43">
        <v>2279.0878910000001</v>
      </c>
      <c r="E45" s="43">
        <v>5670.2016599999997</v>
      </c>
      <c r="F45" s="45">
        <v>3329.0207519999999</v>
      </c>
      <c r="G45" s="45">
        <v>6305.2416990000002</v>
      </c>
      <c r="H45" s="45">
        <v>3353.0112300000001</v>
      </c>
      <c r="I45" s="45">
        <v>6435.0717770000001</v>
      </c>
      <c r="J45" s="45"/>
      <c r="K45" s="45"/>
      <c r="L45" s="45"/>
      <c r="M45" s="45"/>
      <c r="N45" s="45"/>
      <c r="O45" s="45"/>
      <c r="P45" s="45"/>
      <c r="Q45" s="46"/>
      <c r="R45" s="45"/>
      <c r="S45" s="45"/>
      <c r="T45" s="45"/>
      <c r="U45" s="45"/>
      <c r="V45" s="45"/>
      <c r="W45" s="45"/>
      <c r="X45" s="45"/>
      <c r="Y45" s="46"/>
      <c r="Z45" s="43"/>
      <c r="AA45" s="43"/>
      <c r="AB45" s="43"/>
      <c r="AC45" s="43"/>
      <c r="AD45" s="45"/>
      <c r="AE45" s="45"/>
      <c r="AF45" s="45"/>
      <c r="AG45" s="46"/>
    </row>
    <row r="46" spans="1:33" ht="13.5">
      <c r="A46" s="26">
        <v>-6</v>
      </c>
      <c r="B46" s="43">
        <v>2737.7280270000001</v>
      </c>
      <c r="C46" s="43">
        <v>5967.9648440000001</v>
      </c>
      <c r="D46" s="43">
        <v>2847.8015140000002</v>
      </c>
      <c r="E46" s="43">
        <v>6150.0097660000001</v>
      </c>
      <c r="F46" s="45">
        <v>4213.8432620000003</v>
      </c>
      <c r="G46" s="45">
        <v>7013.6640630000002</v>
      </c>
      <c r="H46" s="45">
        <v>4261.8242190000001</v>
      </c>
      <c r="I46" s="45">
        <v>7168.8959960000002</v>
      </c>
      <c r="J46" s="45"/>
      <c r="K46" s="45"/>
      <c r="L46" s="45"/>
      <c r="M46" s="45"/>
      <c r="N46" s="45"/>
      <c r="O46" s="45"/>
      <c r="P46" s="45"/>
      <c r="Q46" s="46"/>
      <c r="R46" s="45"/>
      <c r="S46" s="45"/>
      <c r="T46" s="45"/>
      <c r="U46" s="45"/>
      <c r="V46" s="45"/>
      <c r="W46" s="45"/>
      <c r="X46" s="45"/>
      <c r="Y46" s="46"/>
      <c r="Z46" s="43"/>
      <c r="AA46" s="43"/>
      <c r="AB46" s="43"/>
      <c r="AC46" s="43"/>
      <c r="AD46" s="45"/>
      <c r="AE46" s="45"/>
      <c r="AF46" s="45"/>
      <c r="AG46" s="46"/>
    </row>
    <row r="47" spans="1:33">
      <c r="A47" s="26">
        <v>-5</v>
      </c>
      <c r="B47" s="43">
        <v>3307.8527829999998</v>
      </c>
      <c r="C47" s="43">
        <v>6490.1088870000003</v>
      </c>
      <c r="D47" s="43">
        <v>3426.3935550000001</v>
      </c>
      <c r="E47" s="43">
        <v>6715.9008789999998</v>
      </c>
      <c r="F47" s="45">
        <v>5019.6381840000004</v>
      </c>
      <c r="G47" s="45">
        <v>7696.6845700000003</v>
      </c>
      <c r="H47" s="45">
        <v>5081.7309569999998</v>
      </c>
      <c r="I47" s="45">
        <v>7878.7294920000004</v>
      </c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3"/>
      <c r="AA47" s="43"/>
      <c r="AB47" s="43"/>
      <c r="AC47" s="43"/>
      <c r="AD47" s="45"/>
      <c r="AE47" s="45"/>
      <c r="AF47" s="45"/>
      <c r="AG47" s="45"/>
    </row>
    <row r="48" spans="1:33">
      <c r="A48" s="26">
        <v>-4</v>
      </c>
      <c r="B48" s="43">
        <v>3889.2670899999998</v>
      </c>
      <c r="C48" s="43">
        <v>7072.9345700000003</v>
      </c>
      <c r="D48" s="43">
        <v>4009.2192380000001</v>
      </c>
      <c r="E48" s="43">
        <v>7273.3247069999998</v>
      </c>
      <c r="F48" s="45">
        <v>5752.0512699999999</v>
      </c>
      <c r="G48" s="45">
        <v>8371.2382809999999</v>
      </c>
      <c r="H48" s="45">
        <v>5853.6577150000003</v>
      </c>
      <c r="I48" s="45">
        <v>8613.9648440000001</v>
      </c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3"/>
      <c r="AA48" s="43"/>
      <c r="AB48" s="43"/>
      <c r="AC48" s="43"/>
      <c r="AD48" s="45"/>
      <c r="AE48" s="45"/>
      <c r="AF48" s="45"/>
      <c r="AG48" s="45"/>
    </row>
    <row r="49" spans="1:33">
      <c r="A49" s="26">
        <v>-3</v>
      </c>
      <c r="B49" s="43">
        <v>4371.8974609999996</v>
      </c>
      <c r="C49" s="43">
        <v>7561.2094729999999</v>
      </c>
      <c r="D49" s="43">
        <v>4505.9614259999998</v>
      </c>
      <c r="E49" s="43">
        <v>7894.2529299999997</v>
      </c>
      <c r="F49" s="45">
        <v>6456.2402339999999</v>
      </c>
      <c r="G49" s="45">
        <v>9133.2861329999996</v>
      </c>
      <c r="H49" s="45">
        <v>6522.5664059999999</v>
      </c>
      <c r="I49" s="45">
        <v>9271.5839840000008</v>
      </c>
      <c r="J49" s="45"/>
      <c r="K49" s="45"/>
      <c r="L49" s="45"/>
      <c r="M49" s="45"/>
      <c r="N49" s="45"/>
      <c r="O49" s="45"/>
      <c r="P49" s="45"/>
      <c r="Q49" s="45"/>
      <c r="R49" s="43"/>
      <c r="S49" s="45"/>
      <c r="T49" s="45"/>
      <c r="U49" s="45"/>
      <c r="V49" s="45"/>
      <c r="W49" s="45"/>
      <c r="X49" s="45"/>
      <c r="Y49" s="45"/>
      <c r="Z49" s="43"/>
      <c r="AA49" s="43"/>
      <c r="AB49" s="43"/>
      <c r="AC49" s="43"/>
      <c r="AD49" s="45"/>
      <c r="AE49" s="45"/>
      <c r="AF49" s="45"/>
      <c r="AG49" s="45"/>
    </row>
    <row r="50" spans="1:33">
      <c r="A50" s="26">
        <v>-2</v>
      </c>
      <c r="B50" s="43">
        <v>4912.3872069999998</v>
      </c>
      <c r="C50" s="43">
        <v>8169.4370120000003</v>
      </c>
      <c r="D50" s="43">
        <v>5054.9184569999998</v>
      </c>
      <c r="E50" s="43">
        <v>8468.6113280000009</v>
      </c>
      <c r="F50" s="45">
        <v>7181.5966799999997</v>
      </c>
      <c r="G50" s="45">
        <v>9782.4384769999997</v>
      </c>
      <c r="H50" s="45">
        <v>7266.2690430000002</v>
      </c>
      <c r="I50" s="45">
        <v>9909.4462889999995</v>
      </c>
      <c r="J50" s="45"/>
      <c r="K50" s="45"/>
      <c r="L50" s="45"/>
      <c r="M50" s="45"/>
      <c r="N50" s="45"/>
      <c r="O50" s="45"/>
      <c r="P50" s="45"/>
      <c r="Q50" s="45"/>
      <c r="R50" s="43">
        <v>5917</v>
      </c>
      <c r="S50" s="43">
        <v>9052</v>
      </c>
      <c r="T50" s="43">
        <v>6003</v>
      </c>
      <c r="U50" s="43">
        <v>9360</v>
      </c>
      <c r="V50" s="45">
        <v>9011</v>
      </c>
      <c r="W50" s="45">
        <v>10798</v>
      </c>
      <c r="X50" s="45">
        <v>8921</v>
      </c>
      <c r="Y50" s="45">
        <v>10858</v>
      </c>
      <c r="Z50" s="43"/>
      <c r="AA50" s="43"/>
      <c r="AB50" s="43"/>
      <c r="AC50" s="43"/>
      <c r="AD50" s="45"/>
      <c r="AE50" s="45"/>
      <c r="AF50" s="45"/>
      <c r="AG50" s="45"/>
    </row>
    <row r="51" spans="1:33" ht="13.5">
      <c r="A51" s="26">
        <v>-1</v>
      </c>
      <c r="B51" s="43">
        <v>5428.8862300000001</v>
      </c>
      <c r="C51" s="43">
        <v>8786.1308590000008</v>
      </c>
      <c r="D51" s="43">
        <v>5507.9135740000002</v>
      </c>
      <c r="E51" s="43">
        <v>9042.9697269999997</v>
      </c>
      <c r="F51" s="45">
        <v>8059.3632809999999</v>
      </c>
      <c r="G51" s="45">
        <v>10480.982421999999</v>
      </c>
      <c r="H51" s="45">
        <v>8127.1005859999996</v>
      </c>
      <c r="I51" s="45">
        <v>10650.326171999999</v>
      </c>
      <c r="J51" s="45"/>
      <c r="K51" s="45"/>
      <c r="L51" s="45"/>
      <c r="M51" s="45"/>
      <c r="N51" s="45"/>
      <c r="O51" s="45"/>
      <c r="P51" s="45"/>
      <c r="Q51" s="46"/>
      <c r="R51" s="43">
        <v>6436</v>
      </c>
      <c r="S51" s="43">
        <v>9635</v>
      </c>
      <c r="T51" s="43">
        <v>6538</v>
      </c>
      <c r="U51" s="43">
        <v>9895</v>
      </c>
      <c r="V51" s="45">
        <v>10064</v>
      </c>
      <c r="W51" s="45">
        <v>11684</v>
      </c>
      <c r="X51" s="45">
        <v>10098</v>
      </c>
      <c r="Y51" s="45">
        <v>11723</v>
      </c>
      <c r="Z51" s="43"/>
      <c r="AA51" s="43"/>
      <c r="AB51" s="43"/>
      <c r="AC51" s="43"/>
      <c r="AD51" s="45"/>
      <c r="AE51" s="45"/>
      <c r="AF51" s="45"/>
      <c r="AG51" s="46"/>
    </row>
    <row r="52" spans="1:33" ht="13.5">
      <c r="A52" s="26">
        <v>0</v>
      </c>
      <c r="B52" s="43">
        <v>5912.9282229999999</v>
      </c>
      <c r="C52" s="43">
        <v>9377.4238280000009</v>
      </c>
      <c r="D52" s="43">
        <v>5984.8994140000004</v>
      </c>
      <c r="E52" s="43">
        <v>9724.5791019999997</v>
      </c>
      <c r="F52" s="45">
        <v>9223.6035159999992</v>
      </c>
      <c r="G52" s="45">
        <v>11501.280273</v>
      </c>
      <c r="H52" s="45">
        <v>9205.2578130000002</v>
      </c>
      <c r="I52" s="45">
        <v>11585.952148</v>
      </c>
      <c r="J52" s="45"/>
      <c r="K52" s="45"/>
      <c r="L52" s="45"/>
      <c r="M52" s="45"/>
      <c r="N52" s="45"/>
      <c r="O52" s="45"/>
      <c r="P52" s="45"/>
      <c r="Q52" s="46"/>
      <c r="R52" s="158">
        <v>6914</v>
      </c>
      <c r="S52" s="158">
        <v>10283</v>
      </c>
      <c r="T52" s="158">
        <v>7003</v>
      </c>
      <c r="U52" s="158">
        <v>10576</v>
      </c>
      <c r="V52" s="159">
        <v>11480</v>
      </c>
      <c r="W52" s="159">
        <v>12687</v>
      </c>
      <c r="X52" s="45">
        <v>11516</v>
      </c>
      <c r="Y52" s="45">
        <v>12736</v>
      </c>
      <c r="Z52" s="43"/>
      <c r="AA52" s="43"/>
      <c r="AB52" s="43"/>
      <c r="AC52" s="43"/>
      <c r="AD52" s="45"/>
      <c r="AE52" s="45"/>
      <c r="AF52" s="45"/>
      <c r="AG52" s="46"/>
    </row>
    <row r="53" spans="1:33" ht="13.5">
      <c r="A53" s="26">
        <v>1</v>
      </c>
      <c r="B53" s="43">
        <v>6408.2592770000001</v>
      </c>
      <c r="C53" s="43">
        <v>10073.145508</v>
      </c>
      <c r="D53" s="43">
        <v>6523.9775390000004</v>
      </c>
      <c r="E53" s="43">
        <v>10363.852539</v>
      </c>
      <c r="F53" s="45">
        <v>10420.300781</v>
      </c>
      <c r="G53" s="45">
        <v>12198.413086</v>
      </c>
      <c r="H53" s="45">
        <v>10413.245117</v>
      </c>
      <c r="I53" s="45">
        <v>12237.926758</v>
      </c>
      <c r="J53" s="45"/>
      <c r="K53" s="45"/>
      <c r="L53" s="45"/>
      <c r="M53" s="45"/>
      <c r="N53" s="45"/>
      <c r="O53" s="45"/>
      <c r="P53" s="45"/>
      <c r="Q53" s="46"/>
      <c r="R53" s="158">
        <v>7412</v>
      </c>
      <c r="S53" s="158">
        <v>10976</v>
      </c>
      <c r="T53" s="158">
        <v>7518</v>
      </c>
      <c r="U53" s="158">
        <v>11203</v>
      </c>
      <c r="V53" s="159">
        <v>12914</v>
      </c>
      <c r="W53" s="159">
        <v>13352</v>
      </c>
      <c r="X53" s="45">
        <v>12987</v>
      </c>
      <c r="Y53" s="45">
        <v>13410</v>
      </c>
      <c r="Z53" s="43"/>
      <c r="AA53" s="43"/>
      <c r="AB53" s="43"/>
      <c r="AC53" s="43"/>
      <c r="AD53" s="45"/>
      <c r="AE53" s="45"/>
      <c r="AF53" s="45"/>
      <c r="AG53" s="46"/>
    </row>
    <row r="54" spans="1:33" ht="13.5">
      <c r="A54" s="26">
        <v>2</v>
      </c>
      <c r="B54" s="43">
        <v>6897.9458009999998</v>
      </c>
      <c r="C54" s="43">
        <v>10694.073242</v>
      </c>
      <c r="D54" s="43">
        <v>7088.4575199999999</v>
      </c>
      <c r="E54" s="43">
        <v>10938.210938</v>
      </c>
      <c r="F54" s="45">
        <v>11729.894531</v>
      </c>
      <c r="G54" s="45">
        <v>12889.900390999999</v>
      </c>
      <c r="H54" s="45">
        <v>11645.222656</v>
      </c>
      <c r="I54" s="45">
        <v>12881.433594</v>
      </c>
      <c r="J54" s="45"/>
      <c r="K54" s="45"/>
      <c r="L54" s="45"/>
      <c r="M54" s="45"/>
      <c r="N54" s="45"/>
      <c r="O54" s="45"/>
      <c r="P54" s="45"/>
      <c r="Q54" s="46"/>
      <c r="R54" s="158">
        <v>7903</v>
      </c>
      <c r="S54" s="158">
        <v>11523</v>
      </c>
      <c r="T54" s="158">
        <v>8014</v>
      </c>
      <c r="U54" s="158">
        <v>11812</v>
      </c>
      <c r="V54" s="159">
        <v>14003</v>
      </c>
      <c r="W54" s="159">
        <v>13886</v>
      </c>
      <c r="X54" s="45">
        <v>14083</v>
      </c>
      <c r="Y54" s="45">
        <v>13952</v>
      </c>
      <c r="Z54" s="43"/>
      <c r="AA54" s="43"/>
      <c r="AB54" s="43"/>
      <c r="AC54" s="43"/>
      <c r="AD54" s="45"/>
      <c r="AE54" s="45"/>
      <c r="AF54" s="45"/>
      <c r="AG54" s="46"/>
    </row>
    <row r="55" spans="1:33" ht="13.5">
      <c r="A55" s="26">
        <v>3</v>
      </c>
      <c r="B55" s="43">
        <v>7503.3505859999996</v>
      </c>
      <c r="C55" s="43">
        <v>11223.273438</v>
      </c>
      <c r="D55" s="43">
        <v>7600.7231449999999</v>
      </c>
      <c r="E55" s="43">
        <v>11436.365234000001</v>
      </c>
      <c r="F55" s="45">
        <v>12635.884765999999</v>
      </c>
      <c r="G55" s="45">
        <v>13368.297852</v>
      </c>
      <c r="H55" s="45">
        <v>12668.342773</v>
      </c>
      <c r="I55" s="45">
        <v>13382.409180000001</v>
      </c>
      <c r="J55" s="45"/>
      <c r="K55" s="45"/>
      <c r="L55" s="45"/>
      <c r="M55" s="45"/>
      <c r="N55" s="45"/>
      <c r="O55" s="45"/>
      <c r="P55" s="45"/>
      <c r="Q55" s="46"/>
      <c r="R55" s="158">
        <v>8511</v>
      </c>
      <c r="S55" s="158">
        <v>12018</v>
      </c>
      <c r="T55" s="158">
        <v>8609</v>
      </c>
      <c r="U55" s="158">
        <v>12279</v>
      </c>
      <c r="V55" s="159">
        <v>14112</v>
      </c>
      <c r="W55" s="159">
        <v>13973</v>
      </c>
      <c r="X55" s="45">
        <v>14112</v>
      </c>
      <c r="Y55" s="45">
        <v>13989</v>
      </c>
      <c r="Z55" s="43"/>
      <c r="AA55" s="43"/>
      <c r="AB55" s="43"/>
      <c r="AC55" s="43"/>
      <c r="AD55" s="45"/>
      <c r="AE55" s="45"/>
      <c r="AF55" s="45"/>
      <c r="AG55" s="46"/>
    </row>
    <row r="56" spans="1:33" ht="13.5">
      <c r="A56" s="26">
        <v>4</v>
      </c>
      <c r="B56" s="43">
        <v>8118.6337890000004</v>
      </c>
      <c r="C56" s="43">
        <v>11803.276367</v>
      </c>
      <c r="D56" s="43">
        <v>8218.8291019999997</v>
      </c>
      <c r="E56" s="43">
        <v>12005.078125</v>
      </c>
      <c r="F56" s="45">
        <v>13303.382813</v>
      </c>
      <c r="G56" s="45">
        <v>13714.041992</v>
      </c>
      <c r="H56" s="45">
        <v>13348.541015999999</v>
      </c>
      <c r="I56" s="45">
        <v>13718.275390999999</v>
      </c>
      <c r="J56" s="45"/>
      <c r="K56" s="45"/>
      <c r="L56" s="45"/>
      <c r="M56" s="45"/>
      <c r="N56" s="45"/>
      <c r="O56" s="45"/>
      <c r="P56" s="45"/>
      <c r="Q56" s="46"/>
      <c r="R56" s="158">
        <v>9126</v>
      </c>
      <c r="S56" s="158">
        <v>12614</v>
      </c>
      <c r="T56" s="158">
        <v>9237</v>
      </c>
      <c r="U56" s="158">
        <v>12836</v>
      </c>
      <c r="V56" s="159">
        <v>14112</v>
      </c>
      <c r="W56" s="159">
        <v>14008</v>
      </c>
      <c r="X56" s="45">
        <v>14112</v>
      </c>
      <c r="Y56" s="45">
        <v>14012</v>
      </c>
      <c r="Z56" s="43"/>
      <c r="AA56" s="43"/>
      <c r="AB56" s="43"/>
      <c r="AC56" s="43"/>
      <c r="AD56" s="45"/>
      <c r="AE56" s="45"/>
      <c r="AF56" s="45"/>
      <c r="AG56" s="46"/>
    </row>
    <row r="57" spans="1:33" ht="13.5">
      <c r="A57" s="26">
        <v>5</v>
      </c>
      <c r="B57" s="43">
        <v>8745.2060550000006</v>
      </c>
      <c r="C57" s="43">
        <v>12253.449219</v>
      </c>
      <c r="D57" s="43">
        <v>8889.1484380000002</v>
      </c>
      <c r="E57" s="43">
        <v>12449.606444999999</v>
      </c>
      <c r="F57" s="45">
        <v>13722.508789</v>
      </c>
      <c r="G57" s="45">
        <v>13910.198242</v>
      </c>
      <c r="H57" s="45">
        <v>13757.789063</v>
      </c>
      <c r="I57" s="45">
        <v>13914.431640999999</v>
      </c>
      <c r="J57" s="45"/>
      <c r="K57" s="45"/>
      <c r="L57" s="45"/>
      <c r="M57" s="45"/>
      <c r="N57" s="45"/>
      <c r="O57" s="45"/>
      <c r="P57" s="45"/>
      <c r="Q57" s="46"/>
      <c r="R57" s="158">
        <v>9753</v>
      </c>
      <c r="S57" s="158">
        <v>13157</v>
      </c>
      <c r="T57" s="158">
        <v>9841</v>
      </c>
      <c r="U57" s="158">
        <v>13213</v>
      </c>
      <c r="V57" s="159">
        <v>14112</v>
      </c>
      <c r="W57" s="159">
        <v>14026</v>
      </c>
      <c r="X57" s="45">
        <v>14112</v>
      </c>
      <c r="Y57" s="45">
        <v>14023</v>
      </c>
      <c r="Z57" s="43"/>
      <c r="AA57" s="43"/>
      <c r="AB57" s="43"/>
      <c r="AC57" s="43"/>
      <c r="AD57" s="45"/>
      <c r="AE57" s="45"/>
      <c r="AF57" s="45"/>
      <c r="AG57" s="46"/>
    </row>
    <row r="58" spans="1:33" ht="13.5">
      <c r="A58" s="26">
        <v>6</v>
      </c>
      <c r="B58" s="43">
        <v>9439.5166019999997</v>
      </c>
      <c r="C58" s="43">
        <v>12573.791992</v>
      </c>
      <c r="D58" s="43">
        <v>9566.5244139999995</v>
      </c>
      <c r="E58" s="43">
        <v>12815.107421999999</v>
      </c>
      <c r="F58" s="45">
        <v>13951.123046999999</v>
      </c>
      <c r="G58" s="45">
        <v>14011.804688</v>
      </c>
      <c r="H58" s="45">
        <v>13953.945313</v>
      </c>
      <c r="I58" s="45">
        <v>14007.571289</v>
      </c>
      <c r="J58" s="45"/>
      <c r="K58" s="45"/>
      <c r="L58" s="45"/>
      <c r="M58" s="45"/>
      <c r="N58" s="45"/>
      <c r="O58" s="45"/>
      <c r="P58" s="45"/>
      <c r="Q58" s="46"/>
      <c r="R58" s="158">
        <v>10448</v>
      </c>
      <c r="S58" s="158">
        <v>13475</v>
      </c>
      <c r="T58" s="158">
        <v>10513</v>
      </c>
      <c r="U58" s="158">
        <v>13567</v>
      </c>
      <c r="V58" s="159">
        <v>14112</v>
      </c>
      <c r="W58" s="159">
        <v>14052</v>
      </c>
      <c r="X58" s="45">
        <v>14112</v>
      </c>
      <c r="Y58" s="45">
        <v>14051</v>
      </c>
      <c r="Z58" s="43"/>
      <c r="AA58" s="43"/>
      <c r="AB58" s="43"/>
      <c r="AC58" s="43"/>
      <c r="AD58" s="45"/>
      <c r="AE58" s="45"/>
      <c r="AF58" s="45"/>
      <c r="AG58" s="46"/>
    </row>
    <row r="59" spans="1:33" ht="13.5">
      <c r="A59" s="26">
        <v>7</v>
      </c>
      <c r="B59" s="43">
        <v>10081.613281</v>
      </c>
      <c r="C59" s="43">
        <v>12957.638671999999</v>
      </c>
      <c r="D59" s="43">
        <v>10197.331055000001</v>
      </c>
      <c r="E59" s="43">
        <v>13138.272461</v>
      </c>
      <c r="F59" s="45">
        <v>14038.617188</v>
      </c>
      <c r="G59" s="45">
        <v>14065.430664</v>
      </c>
      <c r="H59" s="45">
        <v>14025.916992</v>
      </c>
      <c r="I59" s="46">
        <v>14066.841796999999</v>
      </c>
      <c r="J59" s="43"/>
      <c r="K59" s="43"/>
      <c r="L59" s="43"/>
      <c r="M59" s="43"/>
      <c r="N59" s="45"/>
      <c r="O59" s="45"/>
      <c r="P59" s="45"/>
      <c r="Q59" s="46"/>
      <c r="R59" s="158">
        <v>11086</v>
      </c>
      <c r="S59" s="158">
        <v>13597</v>
      </c>
      <c r="T59" s="158">
        <v>11154</v>
      </c>
      <c r="U59" s="158">
        <v>13786</v>
      </c>
      <c r="V59" s="159">
        <v>14112</v>
      </c>
      <c r="W59" s="159">
        <v>14071</v>
      </c>
      <c r="X59" s="45">
        <v>14112</v>
      </c>
      <c r="Y59" s="45">
        <v>14068</v>
      </c>
      <c r="Z59" s="43"/>
      <c r="AA59" s="43"/>
      <c r="AB59" s="43"/>
      <c r="AC59" s="43"/>
      <c r="AD59" s="45"/>
      <c r="AE59" s="45"/>
      <c r="AF59" s="45"/>
      <c r="AG59" s="46"/>
    </row>
    <row r="60" spans="1:33" ht="13.5">
      <c r="A60" s="26">
        <v>8</v>
      </c>
      <c r="B60" s="43">
        <v>10670.083008</v>
      </c>
      <c r="C60" s="43">
        <v>13228.588867</v>
      </c>
      <c r="D60" s="43">
        <v>10869.0625</v>
      </c>
      <c r="E60" s="43">
        <v>13355.596680000001</v>
      </c>
      <c r="F60" s="45">
        <v>14085.1875</v>
      </c>
      <c r="G60" s="45">
        <v>14092.243164</v>
      </c>
      <c r="H60" s="45">
        <v>14085.1875</v>
      </c>
      <c r="I60" s="46">
        <v>14088.009765999999</v>
      </c>
      <c r="J60" s="43"/>
      <c r="K60" s="43"/>
      <c r="L60" s="43"/>
      <c r="M60" s="43"/>
      <c r="N60" s="45"/>
      <c r="O60" s="45"/>
      <c r="P60" s="45"/>
      <c r="Q60" s="46"/>
      <c r="R60" s="158">
        <v>11676</v>
      </c>
      <c r="S60" s="158">
        <v>13876</v>
      </c>
      <c r="T60" s="158">
        <v>11707</v>
      </c>
      <c r="U60" s="158">
        <v>13953</v>
      </c>
      <c r="V60" s="159">
        <v>14112</v>
      </c>
      <c r="W60" s="159">
        <v>14095</v>
      </c>
      <c r="X60" s="45">
        <v>14112</v>
      </c>
      <c r="Y60" s="45">
        <v>14089</v>
      </c>
      <c r="Z60" s="43"/>
      <c r="AA60" s="43"/>
      <c r="AB60" s="43"/>
      <c r="AC60" s="43"/>
      <c r="AD60" s="45"/>
      <c r="AE60" s="45"/>
      <c r="AF60" s="45"/>
      <c r="AG60" s="46"/>
    </row>
    <row r="61" spans="1:33" ht="13.5">
      <c r="A61" s="26">
        <v>9</v>
      </c>
      <c r="B61" s="43">
        <v>11322.057617</v>
      </c>
      <c r="C61" s="43">
        <v>13488.25</v>
      </c>
      <c r="D61" s="43">
        <v>11346.047852</v>
      </c>
      <c r="E61" s="43">
        <v>13561.631836</v>
      </c>
      <c r="F61" s="45">
        <v>14103.533203000001</v>
      </c>
      <c r="G61" s="45">
        <v>14106.355469</v>
      </c>
      <c r="H61" s="45">
        <v>14103.533203000001</v>
      </c>
      <c r="I61" s="46">
        <v>14104.944336</v>
      </c>
      <c r="J61" s="43"/>
      <c r="K61" s="43"/>
      <c r="L61" s="43"/>
      <c r="M61" s="43"/>
      <c r="N61" s="45"/>
      <c r="O61" s="45"/>
      <c r="P61" s="45"/>
      <c r="Q61" s="46"/>
      <c r="R61" s="158">
        <v>12475</v>
      </c>
      <c r="S61" s="158">
        <v>13928</v>
      </c>
      <c r="T61" s="158">
        <v>12515</v>
      </c>
      <c r="U61" s="158">
        <v>14022</v>
      </c>
      <c r="V61" s="159">
        <v>14112</v>
      </c>
      <c r="W61" s="159">
        <v>14111</v>
      </c>
      <c r="X61" s="45">
        <v>14112</v>
      </c>
      <c r="Y61" s="45">
        <v>14104</v>
      </c>
      <c r="Z61" s="43"/>
      <c r="AA61" s="43"/>
      <c r="AB61" s="43"/>
      <c r="AC61" s="43"/>
      <c r="AD61" s="45"/>
      <c r="AE61" s="45"/>
      <c r="AF61" s="45"/>
      <c r="AG61" s="46"/>
    </row>
    <row r="62" spans="1:33" ht="13.5">
      <c r="A62" s="26">
        <v>10</v>
      </c>
      <c r="B62" s="43">
        <v>11871.014648</v>
      </c>
      <c r="C62" s="43">
        <v>13619.491211</v>
      </c>
      <c r="D62" s="43">
        <v>11902.060546999999</v>
      </c>
      <c r="E62" s="43">
        <v>13728.153319999999</v>
      </c>
      <c r="F62" s="45">
        <v>14109.177734000001</v>
      </c>
      <c r="G62" s="45">
        <v>14110.588867</v>
      </c>
      <c r="H62" s="45">
        <v>14110.588867</v>
      </c>
      <c r="I62" s="46">
        <v>14110.588867</v>
      </c>
      <c r="J62" s="43"/>
      <c r="K62" s="43"/>
      <c r="L62" s="43"/>
      <c r="M62" s="43"/>
      <c r="N62" s="45"/>
      <c r="O62" s="45"/>
      <c r="P62" s="45"/>
      <c r="Q62" s="46"/>
      <c r="R62" s="158">
        <v>12776</v>
      </c>
      <c r="S62" s="158">
        <v>13976</v>
      </c>
      <c r="T62" s="158">
        <v>12853</v>
      </c>
      <c r="U62" s="158">
        <v>14058</v>
      </c>
      <c r="V62" s="159">
        <v>14112</v>
      </c>
      <c r="W62" s="159">
        <v>14111</v>
      </c>
      <c r="X62" s="45">
        <v>14112</v>
      </c>
      <c r="Y62" s="45">
        <v>14110</v>
      </c>
      <c r="Z62" s="43"/>
      <c r="AA62" s="43"/>
      <c r="AB62" s="43"/>
      <c r="AC62" s="43"/>
      <c r="AD62" s="45"/>
      <c r="AE62" s="45"/>
      <c r="AF62" s="45"/>
      <c r="AG62" s="46"/>
    </row>
    <row r="63" spans="1:33" ht="13.5">
      <c r="A63" s="26">
        <v>11</v>
      </c>
      <c r="B63" s="43">
        <v>12359.290039</v>
      </c>
      <c r="C63" s="43">
        <v>13766.255859000001</v>
      </c>
      <c r="D63" s="43">
        <v>12410.092773</v>
      </c>
      <c r="E63" s="43">
        <v>13845.283203000001</v>
      </c>
      <c r="F63" s="45">
        <v>14110.588867</v>
      </c>
      <c r="G63" s="45">
        <v>14110.588867</v>
      </c>
      <c r="H63" s="45">
        <v>14110.588867</v>
      </c>
      <c r="I63" s="46">
        <v>14110.588867</v>
      </c>
      <c r="J63" s="43"/>
      <c r="K63" s="43"/>
      <c r="L63" s="43"/>
      <c r="M63" s="43"/>
      <c r="N63" s="45"/>
      <c r="O63" s="45"/>
      <c r="P63" s="45"/>
      <c r="Q63" s="46"/>
      <c r="R63" s="158">
        <v>13134</v>
      </c>
      <c r="S63" s="158">
        <v>14051</v>
      </c>
      <c r="T63" s="158">
        <v>13226</v>
      </c>
      <c r="U63" s="158">
        <v>14071</v>
      </c>
      <c r="V63" s="159">
        <v>14112</v>
      </c>
      <c r="W63" s="159">
        <v>14111</v>
      </c>
      <c r="X63" s="45">
        <v>14112</v>
      </c>
      <c r="Y63" s="45">
        <v>14111</v>
      </c>
      <c r="Z63" s="43"/>
      <c r="AA63" s="43"/>
      <c r="AB63" s="43"/>
      <c r="AC63" s="43"/>
      <c r="AD63" s="45"/>
      <c r="AE63" s="45"/>
      <c r="AF63" s="45"/>
      <c r="AG63" s="46"/>
    </row>
    <row r="64" spans="1:33" ht="13.5">
      <c r="A64" s="26">
        <v>12</v>
      </c>
      <c r="B64" s="43">
        <v>12767.125977</v>
      </c>
      <c r="C64" s="43">
        <v>13860.806640999999</v>
      </c>
      <c r="D64" s="43">
        <v>12809.461914</v>
      </c>
      <c r="E64" s="43">
        <v>13915.842773</v>
      </c>
      <c r="F64" s="45">
        <v>14110.588867</v>
      </c>
      <c r="G64" s="45">
        <v>14110.588867</v>
      </c>
      <c r="H64" s="45">
        <v>14110.588867</v>
      </c>
      <c r="I64" s="46">
        <v>14110.588867</v>
      </c>
      <c r="J64" s="43"/>
      <c r="K64" s="43"/>
      <c r="L64" s="43"/>
      <c r="M64" s="43"/>
      <c r="N64" s="45"/>
      <c r="O64" s="45"/>
      <c r="P64" s="45"/>
      <c r="Q64" s="46"/>
      <c r="R64" s="158">
        <v>13532</v>
      </c>
      <c r="S64" s="158">
        <v>14075</v>
      </c>
      <c r="T64" s="158">
        <v>13629</v>
      </c>
      <c r="U64" s="158">
        <v>14090</v>
      </c>
      <c r="V64" s="159">
        <v>14112</v>
      </c>
      <c r="W64" s="159">
        <v>14112</v>
      </c>
      <c r="X64" s="45">
        <v>14112</v>
      </c>
      <c r="Y64" s="45">
        <v>14112</v>
      </c>
      <c r="Z64" s="43"/>
      <c r="AA64" s="43"/>
      <c r="AB64" s="43"/>
      <c r="AC64" s="43"/>
      <c r="AD64" s="45"/>
      <c r="AE64" s="45"/>
      <c r="AF64" s="45"/>
      <c r="AG64" s="46"/>
    </row>
    <row r="65" spans="1:33" ht="13.5">
      <c r="A65" s="26">
        <v>13</v>
      </c>
      <c r="B65" s="43">
        <v>13028.198242</v>
      </c>
      <c r="C65" s="43">
        <v>13929.955078000001</v>
      </c>
      <c r="D65" s="43">
        <v>13128.393555000001</v>
      </c>
      <c r="E65" s="43">
        <v>13986.403319999999</v>
      </c>
      <c r="F65" s="45">
        <v>14112</v>
      </c>
      <c r="G65" s="45">
        <v>14112</v>
      </c>
      <c r="H65" s="45">
        <v>14112</v>
      </c>
      <c r="I65" s="46">
        <v>14112</v>
      </c>
      <c r="J65" s="43"/>
      <c r="K65" s="43"/>
      <c r="L65" s="43"/>
      <c r="M65" s="43"/>
      <c r="N65" s="45"/>
      <c r="O65" s="45"/>
      <c r="P65" s="45"/>
      <c r="Q65" s="46"/>
      <c r="R65" s="43">
        <v>13688</v>
      </c>
      <c r="S65" s="43">
        <v>14093</v>
      </c>
      <c r="T65" s="43">
        <v>13758</v>
      </c>
      <c r="U65" s="43">
        <v>14101</v>
      </c>
      <c r="V65" s="45">
        <v>14112</v>
      </c>
      <c r="W65" s="45">
        <v>14112</v>
      </c>
      <c r="X65" s="45">
        <v>14112</v>
      </c>
      <c r="Y65" s="45">
        <v>14112</v>
      </c>
      <c r="Z65" s="43"/>
      <c r="AA65" s="43"/>
      <c r="AB65" s="43"/>
      <c r="AC65" s="43"/>
      <c r="AD65" s="45"/>
      <c r="AE65" s="45"/>
      <c r="AF65" s="45"/>
      <c r="AG65" s="46"/>
    </row>
    <row r="66" spans="1:33" ht="13.5">
      <c r="A66" s="26">
        <v>14</v>
      </c>
      <c r="B66" s="43">
        <v>13344.307617</v>
      </c>
      <c r="C66" s="43">
        <v>13989.225586</v>
      </c>
      <c r="D66" s="43">
        <v>13383.820313</v>
      </c>
      <c r="E66" s="43">
        <v>14032.972656</v>
      </c>
      <c r="F66" s="45">
        <v>14112</v>
      </c>
      <c r="G66" s="45">
        <v>14112</v>
      </c>
      <c r="H66" s="45">
        <v>14112</v>
      </c>
      <c r="I66" s="46">
        <v>14112</v>
      </c>
      <c r="J66" s="43"/>
      <c r="K66" s="43"/>
      <c r="L66" s="43"/>
      <c r="M66" s="43"/>
      <c r="N66" s="45"/>
      <c r="O66" s="45"/>
      <c r="P66" s="45"/>
      <c r="Q66" s="46"/>
      <c r="R66" s="43">
        <v>13852</v>
      </c>
      <c r="S66" s="43">
        <v>14107</v>
      </c>
      <c r="T66" s="43">
        <v>13951</v>
      </c>
      <c r="U66" s="43">
        <v>14107</v>
      </c>
      <c r="V66" s="45">
        <v>14112</v>
      </c>
      <c r="W66" s="45">
        <v>14112</v>
      </c>
      <c r="X66" s="45">
        <v>14112</v>
      </c>
      <c r="Y66" s="45">
        <v>14112</v>
      </c>
      <c r="Z66" s="43"/>
      <c r="AA66" s="43"/>
      <c r="AB66" s="43"/>
      <c r="AC66" s="43"/>
      <c r="AD66" s="45"/>
      <c r="AE66" s="45"/>
      <c r="AF66" s="45"/>
      <c r="AG66" s="46"/>
    </row>
    <row r="67" spans="1:33">
      <c r="A67" s="26">
        <v>15</v>
      </c>
      <c r="B67" s="43">
        <v>13581.388671999999</v>
      </c>
      <c r="C67" s="43">
        <v>14018.860352</v>
      </c>
      <c r="D67" s="43">
        <v>13594.089844</v>
      </c>
      <c r="E67" s="43">
        <v>14047.084961</v>
      </c>
      <c r="F67" s="43">
        <v>14112</v>
      </c>
      <c r="G67" s="45">
        <v>14112</v>
      </c>
      <c r="H67" s="45">
        <v>14112</v>
      </c>
      <c r="I67" s="43">
        <v>14112</v>
      </c>
      <c r="J67" s="43"/>
      <c r="K67" s="43"/>
      <c r="L67" s="43"/>
      <c r="M67" s="43"/>
      <c r="N67" s="43"/>
      <c r="O67" s="45"/>
      <c r="P67" s="45"/>
      <c r="Q67" s="43"/>
      <c r="R67" s="43">
        <v>13976</v>
      </c>
      <c r="S67" s="43">
        <v>14107</v>
      </c>
      <c r="T67" s="43">
        <v>14021</v>
      </c>
      <c r="U67" s="43">
        <v>14109</v>
      </c>
      <c r="V67" s="45">
        <v>14112</v>
      </c>
      <c r="W67" s="45">
        <v>14112</v>
      </c>
      <c r="X67" s="45">
        <v>14112</v>
      </c>
      <c r="Y67" s="45">
        <v>14112</v>
      </c>
      <c r="Z67" s="43"/>
      <c r="AA67" s="43"/>
      <c r="AB67" s="43"/>
      <c r="AC67" s="43"/>
      <c r="AD67" s="43"/>
      <c r="AE67" s="45"/>
      <c r="AF67" s="45"/>
      <c r="AG67" s="43"/>
    </row>
    <row r="68" spans="1:33">
      <c r="A68" s="26">
        <v>16</v>
      </c>
      <c r="B68" s="43">
        <v>13738.032227</v>
      </c>
      <c r="C68" s="43">
        <v>14056.962890999999</v>
      </c>
      <c r="D68" s="43">
        <v>13745.087890999999</v>
      </c>
      <c r="E68" s="43">
        <v>14078.130859000001</v>
      </c>
      <c r="F68" s="43">
        <v>14112</v>
      </c>
      <c r="G68" s="45">
        <v>14112</v>
      </c>
      <c r="H68" s="45">
        <v>14112</v>
      </c>
      <c r="I68" s="43">
        <v>14112</v>
      </c>
      <c r="J68" s="43"/>
      <c r="K68" s="43"/>
      <c r="L68" s="43"/>
      <c r="M68" s="43"/>
      <c r="N68" s="43"/>
      <c r="O68" s="45"/>
      <c r="P68" s="45"/>
      <c r="Q68" s="43"/>
      <c r="R68" s="43">
        <v>14005</v>
      </c>
      <c r="S68" s="43">
        <v>14108</v>
      </c>
      <c r="T68" s="43">
        <v>14083</v>
      </c>
      <c r="U68" s="43">
        <v>14109</v>
      </c>
      <c r="V68" s="45">
        <v>14112</v>
      </c>
      <c r="W68" s="45">
        <v>14112</v>
      </c>
      <c r="X68" s="45">
        <v>14112</v>
      </c>
      <c r="Y68" s="45">
        <v>14112</v>
      </c>
      <c r="Z68" s="43"/>
      <c r="AA68" s="43"/>
      <c r="AB68" s="43"/>
      <c r="AC68" s="43"/>
      <c r="AD68" s="43"/>
      <c r="AE68" s="45"/>
      <c r="AF68" s="45"/>
      <c r="AG68" s="43"/>
    </row>
    <row r="69" spans="1:33">
      <c r="A69" s="26">
        <v>17</v>
      </c>
      <c r="B69" s="43">
        <v>13862.217773</v>
      </c>
      <c r="C69" s="43">
        <v>14078.130859000001</v>
      </c>
      <c r="D69" s="43">
        <v>13869.273438</v>
      </c>
      <c r="E69" s="43">
        <v>14088.009765999999</v>
      </c>
      <c r="F69" s="43">
        <v>14112</v>
      </c>
      <c r="G69" s="45">
        <v>14112</v>
      </c>
      <c r="H69" s="45">
        <v>14112</v>
      </c>
      <c r="I69" s="43">
        <v>14112</v>
      </c>
      <c r="J69" s="43"/>
      <c r="K69" s="43"/>
      <c r="L69" s="43"/>
      <c r="M69" s="43"/>
      <c r="N69" s="43"/>
      <c r="O69" s="45"/>
      <c r="P69" s="45"/>
      <c r="Q69" s="43"/>
      <c r="R69" s="43"/>
      <c r="S69" s="43"/>
      <c r="T69" s="43"/>
      <c r="U69" s="43"/>
      <c r="V69" s="43"/>
      <c r="W69" s="45"/>
      <c r="X69" s="45"/>
      <c r="Y69" s="43"/>
      <c r="Z69" s="43"/>
      <c r="AA69" s="43"/>
      <c r="AB69" s="43"/>
      <c r="AC69" s="43"/>
      <c r="AD69" s="43"/>
      <c r="AE69" s="45"/>
      <c r="AF69" s="45"/>
      <c r="AG69" s="43"/>
    </row>
    <row r="70" spans="1:33">
      <c r="A70" s="26">
        <v>18</v>
      </c>
      <c r="B70" s="43">
        <v>13959.590819999999</v>
      </c>
      <c r="C70" s="43">
        <v>14090.832031</v>
      </c>
      <c r="D70" s="43">
        <v>13946.889648</v>
      </c>
      <c r="E70" s="43">
        <v>14099.298828000001</v>
      </c>
      <c r="F70" s="43">
        <v>14112</v>
      </c>
      <c r="G70" s="45">
        <v>14112</v>
      </c>
      <c r="H70" s="45">
        <v>14112</v>
      </c>
      <c r="I70" s="43">
        <v>14112</v>
      </c>
      <c r="J70" s="43"/>
      <c r="K70" s="43"/>
      <c r="L70" s="43"/>
      <c r="M70" s="43"/>
      <c r="N70" s="43"/>
      <c r="O70" s="45"/>
      <c r="P70" s="45"/>
      <c r="Q70" s="43"/>
      <c r="R70" s="43"/>
      <c r="S70" s="43"/>
      <c r="T70" s="43"/>
      <c r="U70" s="43"/>
      <c r="V70" s="43"/>
      <c r="W70" s="45"/>
      <c r="X70" s="45"/>
      <c r="Y70" s="43"/>
      <c r="Z70" s="43"/>
      <c r="AA70" s="43"/>
      <c r="AB70" s="43"/>
      <c r="AC70" s="43"/>
      <c r="AD70" s="43"/>
      <c r="AE70" s="45"/>
      <c r="AF70" s="45"/>
      <c r="AG70" s="43"/>
    </row>
    <row r="71" spans="1:33">
      <c r="A71" s="26">
        <v>19</v>
      </c>
      <c r="B71" s="43">
        <v>14001.926758</v>
      </c>
      <c r="C71" s="43">
        <v>14103.533203000001</v>
      </c>
      <c r="D71" s="43">
        <v>14004.749023</v>
      </c>
      <c r="E71" s="43">
        <v>14106.355469</v>
      </c>
      <c r="F71" s="43">
        <v>14112</v>
      </c>
      <c r="G71" s="45">
        <v>14112</v>
      </c>
      <c r="H71" s="45">
        <v>14112</v>
      </c>
      <c r="I71" s="43">
        <v>14112</v>
      </c>
      <c r="J71" s="43"/>
      <c r="K71" s="43"/>
      <c r="L71" s="43"/>
      <c r="M71" s="43"/>
      <c r="N71" s="43"/>
      <c r="O71" s="45"/>
      <c r="P71" s="45"/>
      <c r="Q71" s="43"/>
      <c r="R71" s="43"/>
      <c r="S71" s="43"/>
      <c r="T71" s="43"/>
      <c r="U71" s="43"/>
      <c r="V71" s="43"/>
      <c r="W71" s="45"/>
      <c r="X71" s="45"/>
      <c r="Y71" s="43"/>
      <c r="Z71" s="43"/>
      <c r="AA71" s="43"/>
      <c r="AB71" s="43"/>
      <c r="AC71" s="43"/>
      <c r="AD71" s="43"/>
      <c r="AE71" s="45"/>
      <c r="AF71" s="45"/>
      <c r="AG71" s="43"/>
    </row>
    <row r="72" spans="1:33">
      <c r="A72" s="26">
        <v>20</v>
      </c>
      <c r="B72" s="43">
        <v>14056.962890999999</v>
      </c>
      <c r="C72" s="43">
        <v>14102.122069999999</v>
      </c>
      <c r="D72" s="43">
        <v>14048.496094</v>
      </c>
      <c r="E72" s="43">
        <v>14109.177734000001</v>
      </c>
      <c r="F72" s="43">
        <v>14112</v>
      </c>
      <c r="G72" s="45">
        <v>14112</v>
      </c>
      <c r="H72" s="45">
        <v>14112</v>
      </c>
      <c r="I72" s="43">
        <v>14112</v>
      </c>
      <c r="J72" s="43"/>
      <c r="K72" s="43"/>
      <c r="L72" s="43"/>
      <c r="M72" s="43"/>
      <c r="N72" s="43"/>
      <c r="O72" s="45"/>
      <c r="P72" s="45"/>
      <c r="Q72" s="43"/>
      <c r="R72" s="43"/>
      <c r="S72" s="43"/>
      <c r="T72" s="43"/>
      <c r="U72" s="43"/>
      <c r="V72" s="43"/>
      <c r="W72" s="45"/>
      <c r="X72" s="45"/>
      <c r="Y72" s="43"/>
      <c r="Z72" s="43"/>
      <c r="AA72" s="43"/>
      <c r="AB72" s="43"/>
      <c r="AC72" s="43"/>
      <c r="AD72" s="43"/>
      <c r="AE72" s="45"/>
      <c r="AF72" s="45"/>
      <c r="AG72" s="43"/>
    </row>
    <row r="73" spans="1:33">
      <c r="A73" s="26">
        <v>21</v>
      </c>
      <c r="B73" s="43">
        <v>14075.308594</v>
      </c>
      <c r="C73" s="43">
        <v>14109.177734000001</v>
      </c>
      <c r="D73" s="43">
        <v>14076.719727</v>
      </c>
      <c r="E73" s="43">
        <v>14112</v>
      </c>
      <c r="F73" s="43">
        <v>14112</v>
      </c>
      <c r="G73" s="45">
        <v>14112</v>
      </c>
      <c r="H73" s="45">
        <v>14112</v>
      </c>
      <c r="I73" s="43">
        <v>14112</v>
      </c>
      <c r="J73" s="43"/>
      <c r="K73" s="43"/>
      <c r="L73" s="43"/>
      <c r="M73" s="43"/>
      <c r="N73" s="43"/>
      <c r="O73" s="45"/>
      <c r="P73" s="45"/>
      <c r="Q73" s="43"/>
      <c r="R73" s="43"/>
      <c r="S73" s="43"/>
      <c r="T73" s="43"/>
      <c r="U73" s="43"/>
      <c r="V73" s="43"/>
      <c r="W73" s="45"/>
      <c r="X73" s="45"/>
      <c r="Y73" s="43"/>
      <c r="Z73" s="43"/>
      <c r="AA73" s="43"/>
      <c r="AB73" s="43"/>
      <c r="AC73" s="43"/>
      <c r="AD73" s="43"/>
      <c r="AE73" s="45"/>
      <c r="AF73" s="45"/>
      <c r="AG73" s="43"/>
    </row>
    <row r="74" spans="1:33">
      <c r="A74" s="26"/>
      <c r="B74" s="20"/>
      <c r="C74" s="20"/>
      <c r="D74" s="20"/>
      <c r="E74" s="20"/>
      <c r="F74" s="20"/>
      <c r="G74" s="22"/>
      <c r="H74" s="22"/>
      <c r="I74" s="20"/>
      <c r="J74" s="20"/>
      <c r="K74" s="20"/>
      <c r="L74" s="20"/>
      <c r="M74" s="20"/>
      <c r="N74" s="20"/>
      <c r="O74" s="22"/>
      <c r="P74" s="22"/>
      <c r="Q74" s="20"/>
      <c r="R74" s="20"/>
      <c r="S74" s="20"/>
      <c r="T74" s="20"/>
      <c r="U74" s="20"/>
      <c r="V74" s="20"/>
      <c r="W74" s="22"/>
      <c r="X74" s="22"/>
      <c r="Y74" s="20"/>
      <c r="Z74" s="20"/>
      <c r="AA74" s="20"/>
      <c r="AB74" s="20"/>
      <c r="AC74" s="20"/>
      <c r="AD74" s="20"/>
      <c r="AE74" s="22"/>
      <c r="AF74" s="22"/>
      <c r="AG74" s="20"/>
    </row>
    <row r="75" spans="1:33">
      <c r="A75" s="30"/>
      <c r="B75" s="30"/>
      <c r="C75" s="30"/>
      <c r="D75" s="30"/>
      <c r="E75" s="30"/>
      <c r="F75" s="30"/>
      <c r="G75" s="31"/>
      <c r="H75" s="31"/>
      <c r="I75" s="31"/>
      <c r="J75" s="30"/>
      <c r="K75" s="30"/>
      <c r="L75" s="30"/>
      <c r="M75" s="30"/>
      <c r="N75" s="30"/>
      <c r="O75" s="31"/>
      <c r="P75" s="31"/>
      <c r="Q75" s="31"/>
      <c r="R75" s="30"/>
      <c r="S75" s="30"/>
      <c r="T75" s="30"/>
      <c r="U75" s="30"/>
      <c r="V75" s="30"/>
      <c r="W75" s="31"/>
      <c r="X75" s="31"/>
      <c r="Y75" s="31"/>
      <c r="Z75" s="30"/>
      <c r="AA75" s="30"/>
      <c r="AB75" s="30"/>
      <c r="AC75" s="30"/>
      <c r="AD75" s="30"/>
      <c r="AE75" s="31"/>
      <c r="AF75" s="31"/>
      <c r="AG75" s="31"/>
    </row>
    <row r="76" spans="1:33">
      <c r="A76" s="27"/>
      <c r="B76" s="32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</row>
    <row r="77" spans="1:33" s="42" customFormat="1" ht="37.5">
      <c r="A77" s="39" t="s">
        <v>37</v>
      </c>
      <c r="B77" s="40">
        <v>10.2543346527165</v>
      </c>
      <c r="C77" s="40">
        <v>4.4263332010078598</v>
      </c>
      <c r="D77" s="40">
        <v>10.1833337497767</v>
      </c>
      <c r="E77" s="40">
        <v>3.9826307348464902</v>
      </c>
      <c r="F77" s="40">
        <v>2.2928347997039902</v>
      </c>
      <c r="G77" s="40">
        <v>0.70850161947548196</v>
      </c>
      <c r="H77" s="40">
        <v>2.3420686761845801</v>
      </c>
      <c r="I77" s="40">
        <v>0.62770519851992301</v>
      </c>
      <c r="J77" s="121"/>
      <c r="K77" s="121"/>
      <c r="L77" s="121"/>
      <c r="M77" s="121"/>
      <c r="N77" s="40"/>
      <c r="O77" s="40"/>
      <c r="P77" s="40"/>
      <c r="Q77" s="40"/>
      <c r="R77" s="40">
        <f t="shared" ref="R77:Y77" si="0">IF(OR(MIN(R$45:R$75)&gt;$E1*$I$1,SUM(R$45:R$75)=0),"",(LOG10(($E1*$I$1)/INDEX(R$45:R$75,MATCH($E1*$I$1,R$45:R$75)))/LOG10(INDEX(R$45:R$75,MATCH($E1*$I$1,R$45:R$75))/INDEX(R$45:R$75,1+MATCH($E1*$I$1,R$45:R$75))))*(INDEX($A$45:$A$75,MATCH($E1*$I$1,R$45:R$75))-INDEX($A$45:$A$75,1+MATCH($E1*$I$1,R$45:R$75)))+INDEX($A$45:$A$75,MATCH($E1*$I$1,R$45:R$75)))</f>
        <v>8.4074729178705958</v>
      </c>
      <c r="S77" s="40">
        <f t="shared" si="0"/>
        <v>2.9548517803573775</v>
      </c>
      <c r="T77" s="40">
        <f t="shared" si="0"/>
        <v>8.36438810769471</v>
      </c>
      <c r="U77" s="40">
        <f t="shared" si="0"/>
        <v>2.3969257381745859</v>
      </c>
      <c r="V77" s="40">
        <f t="shared" si="0"/>
        <v>0.37296592209425955</v>
      </c>
      <c r="W77" s="40">
        <f t="shared" si="0"/>
        <v>-0.68082813140671194</v>
      </c>
      <c r="X77" s="40">
        <f t="shared" si="0"/>
        <v>0.33914560848883546</v>
      </c>
      <c r="Y77" s="40">
        <f t="shared" si="0"/>
        <v>-0.72304691138880139</v>
      </c>
      <c r="Z77" s="40"/>
      <c r="AA77" s="40"/>
      <c r="AB77" s="40"/>
      <c r="AC77" s="40"/>
      <c r="AD77" s="40"/>
      <c r="AE77" s="40"/>
      <c r="AF77" s="40"/>
      <c r="AG77" s="40"/>
    </row>
    <row r="78" spans="1:33">
      <c r="B78" s="33"/>
      <c r="C78" s="33"/>
      <c r="D78" s="33"/>
      <c r="E78" s="33"/>
      <c r="G78" s="11"/>
    </row>
    <row r="79" spans="1:33">
      <c r="G79" s="11"/>
    </row>
    <row r="80" spans="1:33">
      <c r="G80" s="11"/>
      <c r="H80" s="9"/>
      <c r="I80" s="9"/>
      <c r="J80" s="9"/>
      <c r="K80" s="9"/>
    </row>
    <row r="81" spans="1:33">
      <c r="G81" s="11"/>
    </row>
    <row r="82" spans="1:33">
      <c r="G82" s="11"/>
    </row>
    <row r="83" spans="1:33">
      <c r="G83" s="11"/>
    </row>
    <row r="84" spans="1:33">
      <c r="G84" s="11"/>
    </row>
    <row r="85" spans="1:33">
      <c r="G85" s="11"/>
    </row>
    <row r="86" spans="1:33">
      <c r="G86" s="11"/>
    </row>
    <row r="87" spans="1:33" s="11" customFormat="1">
      <c r="F87" s="10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</row>
    <row r="88" spans="1:33" s="11" customFormat="1">
      <c r="F88" s="10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</row>
    <row r="89" spans="1:33" s="11" customFormat="1">
      <c r="F89" s="10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</row>
    <row r="90" spans="1:33" s="11" customFormat="1">
      <c r="F90" s="10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</row>
    <row r="91" spans="1:33" s="11" customFormat="1">
      <c r="F91" s="10"/>
      <c r="G91" s="10"/>
      <c r="H91" s="34"/>
      <c r="I91" s="34"/>
      <c r="J91" s="34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</row>
    <row r="92" spans="1:33" s="11" customFormat="1" ht="13">
      <c r="A92" s="23"/>
      <c r="F92" s="10"/>
      <c r="G92" s="10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</row>
    <row r="93" spans="1:33" s="11" customFormat="1">
      <c r="F93" s="35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</row>
    <row r="94" spans="1:33" s="11" customFormat="1">
      <c r="F94" s="10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</row>
    <row r="95" spans="1:33" s="11" customFormat="1">
      <c r="F95" s="10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</row>
    <row r="96" spans="1:33" s="11" customFormat="1">
      <c r="F96" s="10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</row>
    <row r="97" spans="1:33" s="11" customFormat="1">
      <c r="F97" s="10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</row>
    <row r="98" spans="1:33" s="11" customFormat="1">
      <c r="F98" s="10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</row>
    <row r="99" spans="1:33" s="11" customFormat="1">
      <c r="F99" s="10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</row>
    <row r="100" spans="1:33" s="11" customFormat="1">
      <c r="F100" s="10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</row>
    <row r="101" spans="1:33" s="11" customFormat="1">
      <c r="F101" s="10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</row>
    <row r="102" spans="1:33" s="11" customFormat="1">
      <c r="F102" s="10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</row>
    <row r="103" spans="1:33" s="11" customFormat="1">
      <c r="F103" s="10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</row>
    <row r="104" spans="1:33" s="11" customFormat="1">
      <c r="F104" s="10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</row>
    <row r="105" spans="1:33" s="11" customFormat="1">
      <c r="F105" s="10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</row>
    <row r="106" spans="1:33" s="11" customFormat="1">
      <c r="F106" s="10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</row>
    <row r="108" spans="1:33" s="11" customFormat="1" ht="13">
      <c r="A108" s="23"/>
      <c r="F108" s="10"/>
      <c r="G108" s="10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</row>
    <row r="109" spans="1:33" s="11" customFormat="1">
      <c r="F109" s="35"/>
      <c r="G109" s="35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</row>
    <row r="118" spans="6:33" s="11" customFormat="1">
      <c r="F118" s="10"/>
      <c r="G118" s="10"/>
      <c r="H118" s="34"/>
      <c r="I118" s="34"/>
      <c r="J118" s="34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</row>
    <row r="120" spans="6:33" s="11" customFormat="1">
      <c r="F120" s="10"/>
      <c r="G120" s="10"/>
      <c r="H120" s="34"/>
      <c r="I120" s="34"/>
      <c r="J120" s="34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</row>
    <row r="122" spans="6:33" s="11" customFormat="1">
      <c r="F122" s="10"/>
      <c r="G122" s="10"/>
      <c r="H122" s="34"/>
      <c r="I122" s="34"/>
      <c r="J122" s="34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</row>
    <row r="124" spans="6:33" s="11" customFormat="1">
      <c r="F124" s="10"/>
      <c r="G124" s="10"/>
      <c r="H124" s="9"/>
      <c r="I124" s="9"/>
      <c r="J124" s="9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</row>
    <row r="126" spans="6:33" s="11" customFormat="1">
      <c r="F126" s="36"/>
      <c r="G126" s="36"/>
      <c r="H126" s="37"/>
      <c r="I126" s="37"/>
      <c r="J126" s="37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</row>
    <row r="127" spans="6:33" s="11" customFormat="1">
      <c r="F127" s="36"/>
      <c r="G127" s="36"/>
      <c r="H127" s="34"/>
      <c r="I127" s="34"/>
      <c r="J127" s="34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</row>
    <row r="128" spans="6:33" s="11" customFormat="1">
      <c r="F128" s="36"/>
      <c r="G128" s="36"/>
      <c r="H128" s="34"/>
      <c r="I128" s="34"/>
      <c r="J128" s="34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</row>
    <row r="129" spans="6:33" s="11" customFormat="1">
      <c r="F129" s="36"/>
      <c r="G129" s="36"/>
      <c r="H129" s="34"/>
      <c r="I129" s="34"/>
      <c r="J129" s="34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</row>
    <row r="130" spans="6:33" s="11" customFormat="1">
      <c r="F130" s="36"/>
      <c r="G130" s="36"/>
      <c r="H130" s="34"/>
      <c r="I130" s="34"/>
      <c r="J130" s="34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</row>
    <row r="131" spans="6:33" s="11" customFormat="1">
      <c r="F131" s="36"/>
      <c r="G131" s="36"/>
      <c r="H131" s="34"/>
      <c r="I131" s="34"/>
      <c r="J131" s="34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</row>
    <row r="132" spans="6:33" s="11" customFormat="1">
      <c r="F132" s="36"/>
      <c r="G132" s="36"/>
      <c r="H132" s="34"/>
      <c r="I132" s="34"/>
      <c r="J132" s="34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</row>
    <row r="133" spans="6:33" s="11" customFormat="1">
      <c r="F133" s="36"/>
      <c r="G133" s="36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</row>
    <row r="134" spans="6:33" s="11" customFormat="1">
      <c r="F134" s="36"/>
      <c r="G134" s="36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</row>
  </sheetData>
  <mergeCells count="5">
    <mergeCell ref="A1:D1"/>
    <mergeCell ref="B43:I43"/>
    <mergeCell ref="J43:Q43"/>
    <mergeCell ref="R43:Y43"/>
    <mergeCell ref="Z43:AG43"/>
  </mergeCells>
  <phoneticPr fontId="1" type="noConversion"/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34"/>
  <sheetViews>
    <sheetView topLeftCell="F39" zoomScaleNormal="100" workbookViewId="0">
      <selection activeCell="M48" sqref="M48"/>
    </sheetView>
  </sheetViews>
  <sheetFormatPr defaultColWidth="9" defaultRowHeight="12.5"/>
  <cols>
    <col min="1" max="1" width="8.54296875" style="11" customWidth="1"/>
    <col min="2" max="2" width="7.1796875" style="11" customWidth="1"/>
    <col min="3" max="3" width="8.26953125" style="11" customWidth="1"/>
    <col min="4" max="4" width="8.453125" style="11" customWidth="1"/>
    <col min="5" max="5" width="8.54296875" style="11" customWidth="1"/>
    <col min="6" max="7" width="7.453125" style="10" customWidth="1"/>
    <col min="8" max="17" width="7.453125" style="11" customWidth="1"/>
    <col min="18" max="18" width="7.453125" style="8" customWidth="1"/>
    <col min="19" max="19" width="9.1796875" style="8" customWidth="1"/>
    <col min="20" max="20" width="7.453125" style="8" customWidth="1"/>
    <col min="21" max="16384" width="9" style="8"/>
  </cols>
  <sheetData>
    <row r="1" spans="1:15" ht="21" customHeight="1">
      <c r="A1" s="241" t="s">
        <v>61</v>
      </c>
      <c r="B1" s="241"/>
      <c r="C1" s="241"/>
      <c r="D1" s="241"/>
      <c r="E1" s="153">
        <v>0.85</v>
      </c>
      <c r="F1" s="10" t="s">
        <v>137</v>
      </c>
      <c r="G1" s="10">
        <v>8760</v>
      </c>
      <c r="H1" s="11" t="s">
        <v>138</v>
      </c>
      <c r="I1" s="11">
        <v>14112</v>
      </c>
      <c r="L1" s="9"/>
      <c r="M1" s="28"/>
      <c r="N1" s="28"/>
      <c r="O1" s="9"/>
    </row>
    <row r="2" spans="1:15" ht="13">
      <c r="A2" s="24"/>
      <c r="F2" s="12"/>
      <c r="G2" s="12"/>
      <c r="H2" s="23"/>
      <c r="I2" s="23"/>
      <c r="J2" s="23"/>
    </row>
    <row r="3" spans="1:15" ht="13">
      <c r="A3" s="24"/>
      <c r="F3" s="12"/>
      <c r="G3" s="12"/>
      <c r="H3" s="23"/>
      <c r="I3" s="23"/>
      <c r="J3" s="23"/>
    </row>
    <row r="4" spans="1:15" ht="13">
      <c r="A4" s="24"/>
      <c r="F4" s="12"/>
      <c r="G4" s="12"/>
      <c r="H4" s="23"/>
      <c r="I4" s="23"/>
      <c r="J4" s="23"/>
    </row>
    <row r="5" spans="1:15" ht="13">
      <c r="A5" s="24"/>
      <c r="F5" s="12"/>
      <c r="G5" s="12"/>
      <c r="H5" s="23"/>
      <c r="I5" s="23"/>
      <c r="J5" s="23"/>
    </row>
    <row r="6" spans="1:15" ht="13">
      <c r="A6" s="24"/>
      <c r="F6" s="12"/>
      <c r="G6" s="12"/>
      <c r="H6" s="23"/>
      <c r="I6" s="23"/>
      <c r="J6" s="23"/>
    </row>
    <row r="7" spans="1:15" ht="13">
      <c r="A7" s="24"/>
      <c r="F7" s="12"/>
      <c r="G7" s="12"/>
      <c r="H7" s="23"/>
      <c r="I7" s="23"/>
      <c r="J7" s="23"/>
    </row>
    <row r="8" spans="1:15" ht="13">
      <c r="A8" s="24"/>
      <c r="F8" s="12"/>
      <c r="G8" s="12"/>
      <c r="H8" s="23"/>
      <c r="I8" s="23"/>
      <c r="J8" s="23"/>
    </row>
    <row r="9" spans="1:15" ht="13">
      <c r="A9" s="24"/>
      <c r="F9" s="12"/>
      <c r="G9" s="12"/>
      <c r="H9" s="23"/>
      <c r="I9" s="23"/>
      <c r="J9" s="23"/>
    </row>
    <row r="10" spans="1:15" ht="13">
      <c r="A10" s="24"/>
      <c r="F10" s="12"/>
      <c r="G10" s="12"/>
      <c r="H10" s="23"/>
      <c r="I10" s="23"/>
      <c r="J10" s="23"/>
    </row>
    <row r="11" spans="1:15" ht="13">
      <c r="A11" s="24"/>
      <c r="F11" s="12"/>
      <c r="G11" s="12"/>
      <c r="H11" s="23"/>
      <c r="I11" s="23"/>
      <c r="J11" s="23"/>
    </row>
    <row r="12" spans="1:15" ht="13">
      <c r="A12" s="24"/>
      <c r="F12" s="12"/>
      <c r="G12" s="12"/>
      <c r="H12" s="23"/>
      <c r="I12" s="23"/>
      <c r="J12" s="23"/>
    </row>
    <row r="13" spans="1:15" ht="13">
      <c r="A13" s="24"/>
      <c r="F13" s="12"/>
      <c r="G13" s="12"/>
      <c r="H13" s="23"/>
      <c r="I13" s="23"/>
      <c r="J13" s="23"/>
    </row>
    <row r="14" spans="1:15" ht="13">
      <c r="A14" s="24"/>
      <c r="F14" s="12"/>
      <c r="G14" s="12"/>
      <c r="H14" s="23"/>
      <c r="I14" s="23"/>
      <c r="J14" s="23"/>
    </row>
    <row r="15" spans="1:15" ht="13">
      <c r="A15" s="24"/>
      <c r="F15" s="12"/>
      <c r="G15" s="12"/>
      <c r="H15" s="23"/>
      <c r="I15" s="23"/>
      <c r="J15" s="23"/>
    </row>
    <row r="16" spans="1:15" ht="13">
      <c r="A16" s="24"/>
      <c r="F16" s="12"/>
      <c r="G16" s="12"/>
      <c r="H16" s="23"/>
      <c r="I16" s="23"/>
      <c r="J16" s="23"/>
    </row>
    <row r="17" spans="1:10" ht="13">
      <c r="A17" s="24"/>
      <c r="F17" s="12"/>
      <c r="G17" s="12"/>
      <c r="H17" s="23"/>
      <c r="I17" s="23"/>
      <c r="J17" s="23"/>
    </row>
    <row r="18" spans="1:10" ht="13">
      <c r="A18" s="24"/>
      <c r="F18" s="12"/>
      <c r="G18" s="12"/>
      <c r="H18" s="23"/>
      <c r="I18" s="23"/>
      <c r="J18" s="23"/>
    </row>
    <row r="19" spans="1:10" ht="13">
      <c r="A19" s="24"/>
      <c r="F19" s="12"/>
      <c r="G19" s="12"/>
      <c r="H19" s="23"/>
      <c r="I19" s="23"/>
      <c r="J19" s="23"/>
    </row>
    <row r="20" spans="1:10" ht="13">
      <c r="A20" s="24"/>
      <c r="F20" s="12"/>
      <c r="G20" s="12"/>
      <c r="H20" s="23"/>
      <c r="I20" s="23"/>
      <c r="J20" s="23"/>
    </row>
    <row r="21" spans="1:10" ht="13">
      <c r="A21" s="24"/>
      <c r="F21" s="12"/>
      <c r="G21" s="12"/>
      <c r="H21" s="23"/>
      <c r="I21" s="23"/>
      <c r="J21" s="23"/>
    </row>
    <row r="22" spans="1:10" ht="13">
      <c r="A22" s="24"/>
      <c r="F22" s="12"/>
      <c r="G22" s="12"/>
      <c r="H22" s="23"/>
      <c r="I22" s="23"/>
      <c r="J22" s="23"/>
    </row>
    <row r="23" spans="1:10" ht="13">
      <c r="A23" s="24"/>
      <c r="F23" s="12"/>
      <c r="G23" s="12"/>
      <c r="H23" s="23"/>
      <c r="I23" s="23"/>
      <c r="J23" s="23"/>
    </row>
    <row r="24" spans="1:10" ht="13">
      <c r="A24" s="24"/>
      <c r="F24" s="12"/>
      <c r="G24" s="12"/>
      <c r="H24" s="23"/>
      <c r="I24" s="23"/>
      <c r="J24" s="23"/>
    </row>
    <row r="25" spans="1:10" ht="13">
      <c r="A25" s="24"/>
      <c r="F25" s="12"/>
      <c r="G25" s="12"/>
      <c r="H25" s="23"/>
      <c r="I25" s="23"/>
      <c r="J25" s="23"/>
    </row>
    <row r="26" spans="1:10" ht="13">
      <c r="A26" s="24"/>
      <c r="F26" s="12"/>
      <c r="G26" s="12"/>
      <c r="H26" s="23"/>
      <c r="I26" s="23"/>
      <c r="J26" s="23"/>
    </row>
    <row r="27" spans="1:10" ht="13">
      <c r="A27" s="24"/>
      <c r="F27" s="12"/>
      <c r="G27" s="12"/>
      <c r="H27" s="23"/>
      <c r="I27" s="23"/>
      <c r="J27" s="23"/>
    </row>
    <row r="28" spans="1:10" ht="13">
      <c r="A28" s="24"/>
      <c r="F28" s="12"/>
      <c r="G28" s="12"/>
      <c r="H28" s="23"/>
      <c r="I28" s="23"/>
      <c r="J28" s="23"/>
    </row>
    <row r="29" spans="1:10" ht="13">
      <c r="A29" s="24"/>
      <c r="F29" s="12"/>
      <c r="G29" s="12"/>
      <c r="H29" s="23"/>
      <c r="I29" s="23"/>
      <c r="J29" s="23"/>
    </row>
    <row r="30" spans="1:10" ht="13">
      <c r="A30" s="24"/>
      <c r="F30" s="12"/>
      <c r="G30" s="12"/>
      <c r="H30" s="23"/>
      <c r="I30" s="23"/>
      <c r="J30" s="23"/>
    </row>
    <row r="31" spans="1:10" ht="13">
      <c r="A31" s="24"/>
      <c r="F31" s="12"/>
      <c r="G31" s="12"/>
      <c r="H31" s="23"/>
      <c r="I31" s="23"/>
      <c r="J31" s="23"/>
    </row>
    <row r="32" spans="1:10" ht="13">
      <c r="A32" s="24"/>
      <c r="F32" s="12"/>
      <c r="G32" s="12"/>
      <c r="H32" s="23"/>
      <c r="I32" s="23"/>
      <c r="J32" s="23"/>
    </row>
    <row r="33" spans="1:33" ht="13">
      <c r="A33" s="24"/>
      <c r="F33" s="12"/>
      <c r="G33" s="12"/>
      <c r="H33" s="23"/>
      <c r="I33" s="23"/>
      <c r="J33" s="23"/>
    </row>
    <row r="34" spans="1:33" ht="13">
      <c r="A34" s="24"/>
      <c r="F34" s="12"/>
      <c r="G34" s="12"/>
      <c r="H34" s="23"/>
      <c r="I34" s="23"/>
      <c r="J34" s="23"/>
    </row>
    <row r="35" spans="1:33" ht="13">
      <c r="A35" s="24"/>
      <c r="F35" s="12"/>
      <c r="G35" s="12"/>
      <c r="H35" s="23"/>
      <c r="I35" s="23"/>
      <c r="J35" s="23"/>
    </row>
    <row r="36" spans="1:33" ht="13">
      <c r="A36" s="24"/>
      <c r="F36" s="12"/>
      <c r="G36" s="12"/>
      <c r="H36" s="23"/>
      <c r="I36" s="23"/>
      <c r="J36" s="23"/>
    </row>
    <row r="37" spans="1:33" ht="13">
      <c r="A37" s="24"/>
      <c r="F37" s="12"/>
      <c r="G37" s="12"/>
      <c r="H37" s="23"/>
      <c r="I37" s="23"/>
      <c r="J37" s="23"/>
    </row>
    <row r="38" spans="1:33" ht="13">
      <c r="A38" s="24"/>
      <c r="F38" s="12"/>
      <c r="G38" s="12"/>
      <c r="H38" s="23"/>
      <c r="I38" s="23"/>
      <c r="J38" s="23"/>
    </row>
    <row r="39" spans="1:33" ht="13">
      <c r="A39" s="24"/>
      <c r="F39" s="12"/>
      <c r="G39" s="12"/>
      <c r="H39" s="23"/>
      <c r="I39" s="23"/>
      <c r="J39" s="23"/>
    </row>
    <row r="40" spans="1:33" ht="13">
      <c r="A40" s="24"/>
      <c r="F40" s="12"/>
      <c r="G40" s="12"/>
      <c r="H40" s="23"/>
      <c r="I40" s="23"/>
      <c r="J40" s="23"/>
    </row>
    <row r="41" spans="1:33" ht="13">
      <c r="A41" s="24"/>
      <c r="F41" s="12"/>
      <c r="G41" s="12"/>
      <c r="H41" s="23"/>
      <c r="I41" s="23"/>
      <c r="J41" s="23"/>
    </row>
    <row r="42" spans="1:33" ht="13">
      <c r="A42" s="24"/>
      <c r="F42" s="12"/>
      <c r="G42" s="12"/>
      <c r="H42" s="23"/>
      <c r="I42" s="23"/>
      <c r="J42" s="23"/>
    </row>
    <row r="43" spans="1:33" s="18" customFormat="1" ht="25.5" customHeight="1">
      <c r="A43" s="25"/>
      <c r="B43" s="246" t="s">
        <v>31</v>
      </c>
      <c r="C43" s="247"/>
      <c r="D43" s="247"/>
      <c r="E43" s="247"/>
      <c r="F43" s="247"/>
      <c r="G43" s="247"/>
      <c r="H43" s="247"/>
      <c r="I43" s="248"/>
      <c r="J43" s="246" t="s">
        <v>143</v>
      </c>
      <c r="K43" s="247"/>
      <c r="L43" s="247"/>
      <c r="M43" s="247"/>
      <c r="N43" s="247"/>
      <c r="O43" s="247"/>
      <c r="P43" s="247"/>
      <c r="Q43" s="248"/>
      <c r="R43" s="246" t="s">
        <v>142</v>
      </c>
      <c r="S43" s="247"/>
      <c r="T43" s="247"/>
      <c r="U43" s="247"/>
      <c r="V43" s="247"/>
      <c r="W43" s="247"/>
      <c r="X43" s="247"/>
      <c r="Y43" s="248"/>
      <c r="Z43" s="246" t="s">
        <v>48</v>
      </c>
      <c r="AA43" s="247"/>
      <c r="AB43" s="247"/>
      <c r="AC43" s="247"/>
      <c r="AD43" s="247"/>
      <c r="AE43" s="247"/>
      <c r="AF43" s="247"/>
      <c r="AG43" s="248"/>
    </row>
    <row r="44" spans="1:33" s="15" customFormat="1" ht="112.5" customHeight="1">
      <c r="A44" s="49" t="s">
        <v>55</v>
      </c>
      <c r="B44" s="19" t="s">
        <v>34</v>
      </c>
      <c r="C44" s="19" t="s">
        <v>35</v>
      </c>
      <c r="D44" s="19" t="s">
        <v>44</v>
      </c>
      <c r="E44" s="19" t="s">
        <v>45</v>
      </c>
      <c r="F44" s="19" t="s">
        <v>32</v>
      </c>
      <c r="G44" s="19" t="s">
        <v>33</v>
      </c>
      <c r="H44" s="19" t="s">
        <v>46</v>
      </c>
      <c r="I44" s="19" t="s">
        <v>47</v>
      </c>
      <c r="J44" s="19" t="s">
        <v>111</v>
      </c>
      <c r="K44" s="19" t="s">
        <v>88</v>
      </c>
      <c r="L44" s="19" t="s">
        <v>44</v>
      </c>
      <c r="M44" s="19" t="s">
        <v>45</v>
      </c>
      <c r="N44" s="19" t="s">
        <v>32</v>
      </c>
      <c r="O44" s="19" t="s">
        <v>33</v>
      </c>
      <c r="P44" s="19" t="s">
        <v>46</v>
      </c>
      <c r="Q44" s="19" t="s">
        <v>116</v>
      </c>
      <c r="R44" s="19" t="s">
        <v>34</v>
      </c>
      <c r="S44" s="19" t="s">
        <v>35</v>
      </c>
      <c r="T44" s="19" t="s">
        <v>44</v>
      </c>
      <c r="U44" s="19" t="s">
        <v>45</v>
      </c>
      <c r="V44" s="19" t="s">
        <v>32</v>
      </c>
      <c r="W44" s="19" t="s">
        <v>33</v>
      </c>
      <c r="X44" s="19" t="s">
        <v>46</v>
      </c>
      <c r="Y44" s="19" t="s">
        <v>47</v>
      </c>
      <c r="Z44" s="19" t="s">
        <v>34</v>
      </c>
      <c r="AA44" s="19" t="s">
        <v>35</v>
      </c>
      <c r="AB44" s="19" t="s">
        <v>44</v>
      </c>
      <c r="AC44" s="19" t="s">
        <v>45</v>
      </c>
      <c r="AD44" s="19" t="s">
        <v>32</v>
      </c>
      <c r="AE44" s="19" t="s">
        <v>33</v>
      </c>
      <c r="AF44" s="19" t="s">
        <v>46</v>
      </c>
      <c r="AG44" s="19" t="s">
        <v>47</v>
      </c>
    </row>
    <row r="45" spans="1:33" ht="13.5">
      <c r="A45" s="26">
        <v>-7</v>
      </c>
      <c r="B45" s="43">
        <v>0</v>
      </c>
      <c r="C45" s="43">
        <v>502.38720699999999</v>
      </c>
      <c r="D45" s="43">
        <v>0</v>
      </c>
      <c r="E45" s="43">
        <v>508.03201300000001</v>
      </c>
      <c r="F45" s="45">
        <v>0</v>
      </c>
      <c r="G45" s="45">
        <v>486.864014</v>
      </c>
      <c r="H45" s="45">
        <v>0</v>
      </c>
      <c r="I45" s="45">
        <v>489.68640099999999</v>
      </c>
      <c r="J45" s="45"/>
      <c r="K45" s="45"/>
      <c r="L45" s="45"/>
      <c r="M45" s="45"/>
      <c r="N45" s="45"/>
      <c r="O45" s="45"/>
      <c r="P45" s="45"/>
      <c r="Q45" s="46"/>
      <c r="R45" s="45"/>
      <c r="S45" s="45"/>
      <c r="T45" s="45"/>
      <c r="U45" s="45"/>
      <c r="V45" s="45"/>
      <c r="W45" s="45"/>
      <c r="X45" s="45"/>
      <c r="Y45" s="46"/>
      <c r="Z45" s="43"/>
      <c r="AA45" s="43"/>
      <c r="AB45" s="43"/>
      <c r="AC45" s="43"/>
      <c r="AD45" s="45"/>
      <c r="AE45" s="45"/>
      <c r="AF45" s="45"/>
      <c r="AG45" s="46"/>
    </row>
    <row r="46" spans="1:33" ht="13.5">
      <c r="A46" s="26">
        <v>-6</v>
      </c>
      <c r="B46" s="43">
        <v>0</v>
      </c>
      <c r="C46" s="43">
        <v>1883.9520259999999</v>
      </c>
      <c r="D46" s="43">
        <v>0</v>
      </c>
      <c r="E46" s="43">
        <v>1886.774414</v>
      </c>
      <c r="F46" s="45">
        <v>0</v>
      </c>
      <c r="G46" s="45">
        <v>1845.8496090000001</v>
      </c>
      <c r="H46" s="45">
        <v>0</v>
      </c>
      <c r="I46" s="45">
        <v>1891.008057</v>
      </c>
      <c r="J46" s="45"/>
      <c r="K46" s="45"/>
      <c r="L46" s="45"/>
      <c r="M46" s="45"/>
      <c r="N46" s="45"/>
      <c r="O46" s="45"/>
      <c r="P46" s="45"/>
      <c r="Q46" s="46"/>
      <c r="R46" s="45"/>
      <c r="S46" s="45"/>
      <c r="T46" s="45"/>
      <c r="U46" s="45"/>
      <c r="V46" s="45"/>
      <c r="W46" s="45"/>
      <c r="X46" s="45"/>
      <c r="Y46" s="46"/>
      <c r="Z46" s="43"/>
      <c r="AA46" s="43"/>
      <c r="AB46" s="43"/>
      <c r="AC46" s="43"/>
      <c r="AD46" s="45"/>
      <c r="AE46" s="45"/>
      <c r="AF46" s="45"/>
      <c r="AG46" s="46"/>
    </row>
    <row r="47" spans="1:33">
      <c r="A47" s="26">
        <v>-5</v>
      </c>
      <c r="B47" s="43">
        <v>4.2336</v>
      </c>
      <c r="C47" s="43">
        <v>3381.235107</v>
      </c>
      <c r="D47" s="43">
        <v>0</v>
      </c>
      <c r="E47" s="43">
        <v>3361.4785160000001</v>
      </c>
      <c r="F47" s="45">
        <v>0</v>
      </c>
      <c r="G47" s="45">
        <v>3314.9086910000001</v>
      </c>
      <c r="H47" s="45">
        <v>2.8224</v>
      </c>
      <c r="I47" s="45">
        <v>3323.3759770000001</v>
      </c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3"/>
      <c r="AA47" s="43"/>
      <c r="AB47" s="43"/>
      <c r="AC47" s="43"/>
      <c r="AD47" s="45"/>
      <c r="AE47" s="45"/>
      <c r="AF47" s="45"/>
      <c r="AG47" s="45"/>
    </row>
    <row r="48" spans="1:33">
      <c r="A48" s="26">
        <v>-4</v>
      </c>
      <c r="B48" s="43">
        <v>21.167998999999998</v>
      </c>
      <c r="C48" s="43">
        <v>4208.1982420000004</v>
      </c>
      <c r="D48" s="43">
        <v>25.401599999999998</v>
      </c>
      <c r="E48" s="43">
        <v>4201.142578</v>
      </c>
      <c r="F48" s="45">
        <v>49.391998000000001</v>
      </c>
      <c r="G48" s="45">
        <v>4257.5903319999998</v>
      </c>
      <c r="H48" s="45">
        <v>50.803199999999997</v>
      </c>
      <c r="I48" s="45">
        <v>4266.0576170000004</v>
      </c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3"/>
      <c r="AA48" s="43"/>
      <c r="AB48" s="43"/>
      <c r="AC48" s="43"/>
      <c r="AD48" s="45"/>
      <c r="AE48" s="45"/>
      <c r="AF48" s="45"/>
      <c r="AG48" s="45"/>
    </row>
    <row r="49" spans="1:33">
      <c r="A49" s="26">
        <v>-3</v>
      </c>
      <c r="B49" s="43">
        <v>282.23998999999998</v>
      </c>
      <c r="C49" s="43">
        <v>4774.0898440000001</v>
      </c>
      <c r="D49" s="43">
        <v>269.53921500000001</v>
      </c>
      <c r="E49" s="43">
        <v>4817.8369140000004</v>
      </c>
      <c r="F49" s="45">
        <v>680.19842500000004</v>
      </c>
      <c r="G49" s="45">
        <v>4991.4145509999998</v>
      </c>
      <c r="H49" s="45">
        <v>619.51678500000003</v>
      </c>
      <c r="I49" s="45">
        <v>5005.5263670000004</v>
      </c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3"/>
      <c r="AA49" s="43"/>
      <c r="AB49" s="43"/>
      <c r="AC49" s="43"/>
      <c r="AD49" s="45"/>
      <c r="AE49" s="45"/>
      <c r="AF49" s="45"/>
      <c r="AG49" s="45"/>
    </row>
    <row r="50" spans="1:33">
      <c r="A50" s="26">
        <v>-2</v>
      </c>
      <c r="B50" s="43">
        <v>1270.079956</v>
      </c>
      <c r="C50" s="43">
        <v>5403.4848629999997</v>
      </c>
      <c r="D50" s="43">
        <v>1179.7631839999999</v>
      </c>
      <c r="E50" s="43">
        <v>5411.9521480000003</v>
      </c>
      <c r="F50" s="45">
        <v>2421.6191410000001</v>
      </c>
      <c r="G50" s="45">
        <v>5852.2465819999998</v>
      </c>
      <c r="H50" s="45">
        <v>2314.3679200000001</v>
      </c>
      <c r="I50" s="45">
        <v>5857.8911129999997</v>
      </c>
      <c r="J50" s="45"/>
      <c r="K50" s="45"/>
      <c r="L50" s="45"/>
      <c r="M50" s="45"/>
      <c r="N50" s="45"/>
      <c r="O50" s="45"/>
      <c r="P50" s="45"/>
      <c r="Q50" s="45"/>
      <c r="R50" s="43"/>
      <c r="S50" s="45"/>
      <c r="T50" s="45"/>
      <c r="U50" s="45"/>
      <c r="V50" s="45"/>
      <c r="W50" s="45"/>
      <c r="X50" s="45"/>
      <c r="Y50" s="45"/>
      <c r="Z50" s="43"/>
      <c r="AA50" s="43"/>
      <c r="AB50" s="43"/>
      <c r="AC50" s="43"/>
      <c r="AD50" s="45"/>
      <c r="AE50" s="45"/>
      <c r="AF50" s="45"/>
      <c r="AG50" s="45"/>
    </row>
    <row r="51" spans="1:33" ht="13.5">
      <c r="A51" s="26">
        <v>-1</v>
      </c>
      <c r="B51" s="43">
        <v>2657.2895509999998</v>
      </c>
      <c r="C51" s="43">
        <v>6087.9169920000004</v>
      </c>
      <c r="D51" s="43">
        <v>2581.0847170000002</v>
      </c>
      <c r="E51" s="43">
        <v>6102.0288090000004</v>
      </c>
      <c r="F51" s="45">
        <v>3885.0336910000001</v>
      </c>
      <c r="G51" s="45">
        <v>6670.7421880000002</v>
      </c>
      <c r="H51" s="45">
        <v>3842.69751</v>
      </c>
      <c r="I51" s="45">
        <v>6669.3310549999997</v>
      </c>
      <c r="J51" s="45"/>
      <c r="K51" s="45"/>
      <c r="L51" s="45"/>
      <c r="M51" s="45"/>
      <c r="N51" s="45"/>
      <c r="O51" s="45"/>
      <c r="P51" s="45"/>
      <c r="Q51" s="46"/>
      <c r="R51" s="43"/>
      <c r="S51" s="45"/>
      <c r="T51" s="45"/>
      <c r="U51" s="45"/>
      <c r="V51" s="45"/>
      <c r="W51" s="45"/>
      <c r="X51" s="45"/>
      <c r="Y51" s="46"/>
      <c r="Z51" s="43"/>
      <c r="AA51" s="43"/>
      <c r="AB51" s="43"/>
      <c r="AC51" s="43"/>
      <c r="AD51" s="45"/>
      <c r="AE51" s="45"/>
      <c r="AF51" s="45"/>
      <c r="AG51" s="46"/>
    </row>
    <row r="52" spans="1:33" ht="13.5">
      <c r="A52" s="26">
        <v>0</v>
      </c>
      <c r="B52" s="43">
        <v>3690.288086</v>
      </c>
      <c r="C52" s="43">
        <v>6662.2753910000001</v>
      </c>
      <c r="D52" s="43">
        <v>3623.9616700000001</v>
      </c>
      <c r="E52" s="43">
        <v>6645.3408200000003</v>
      </c>
      <c r="F52" s="45">
        <v>4693.6513670000004</v>
      </c>
      <c r="G52" s="45">
        <v>7178.7744140000004</v>
      </c>
      <c r="H52" s="45">
        <v>4685.1840819999998</v>
      </c>
      <c r="I52" s="45">
        <v>7161.8398440000001</v>
      </c>
      <c r="J52" s="45"/>
      <c r="K52" s="45"/>
      <c r="L52" s="45"/>
      <c r="M52" s="45"/>
      <c r="N52" s="45"/>
      <c r="O52" s="45"/>
      <c r="P52" s="45"/>
      <c r="Q52" s="46"/>
      <c r="R52" s="43"/>
      <c r="S52" s="45"/>
      <c r="T52" s="45"/>
      <c r="U52" s="45"/>
      <c r="V52" s="45"/>
      <c r="W52" s="45"/>
      <c r="X52" s="45"/>
      <c r="Y52" s="46"/>
      <c r="Z52" s="43"/>
      <c r="AA52" s="43"/>
      <c r="AB52" s="43"/>
      <c r="AC52" s="43"/>
      <c r="AD52" s="45"/>
      <c r="AE52" s="45"/>
      <c r="AF52" s="45"/>
      <c r="AG52" s="46"/>
    </row>
    <row r="53" spans="1:33" ht="13.5">
      <c r="A53" s="26">
        <v>1</v>
      </c>
      <c r="B53" s="43">
        <v>4381.7758789999998</v>
      </c>
      <c r="C53" s="43">
        <v>7015.0751950000003</v>
      </c>
      <c r="D53" s="43">
        <v>4309.8046880000002</v>
      </c>
      <c r="E53" s="43">
        <v>7013.6640630000002</v>
      </c>
      <c r="F53" s="45">
        <v>5417.5966799999997</v>
      </c>
      <c r="G53" s="45">
        <v>7720.6752930000002</v>
      </c>
      <c r="H53" s="45">
        <v>5413.3632809999999</v>
      </c>
      <c r="I53" s="45">
        <v>7758.7778319999998</v>
      </c>
      <c r="J53" s="45"/>
      <c r="K53" s="45"/>
      <c r="L53" s="45"/>
      <c r="M53" s="45"/>
      <c r="N53" s="45"/>
      <c r="O53" s="45"/>
      <c r="P53" s="45"/>
      <c r="Q53" s="46"/>
      <c r="R53" s="43">
        <v>3655</v>
      </c>
      <c r="S53" s="43">
        <v>6464</v>
      </c>
      <c r="T53" s="43">
        <v>3586</v>
      </c>
      <c r="U53" s="43">
        <v>6455</v>
      </c>
      <c r="V53" s="45">
        <v>4931</v>
      </c>
      <c r="W53" s="45">
        <v>7015</v>
      </c>
      <c r="X53" s="45">
        <v>4919</v>
      </c>
      <c r="Y53" s="45">
        <v>7006</v>
      </c>
      <c r="Z53" s="43"/>
      <c r="AA53" s="43"/>
      <c r="AB53" s="43"/>
      <c r="AC53" s="43"/>
      <c r="AD53" s="45"/>
      <c r="AE53" s="45"/>
      <c r="AF53" s="45"/>
      <c r="AG53" s="46"/>
    </row>
    <row r="54" spans="1:33" ht="13.5">
      <c r="A54" s="26">
        <v>2</v>
      </c>
      <c r="B54" s="43">
        <v>4886.9858400000003</v>
      </c>
      <c r="C54" s="43">
        <v>7298.7265630000002</v>
      </c>
      <c r="D54" s="43">
        <v>4861.5839839999999</v>
      </c>
      <c r="E54" s="43">
        <v>7307.1933589999999</v>
      </c>
      <c r="F54" s="45">
        <v>6176.8222660000001</v>
      </c>
      <c r="G54" s="45">
        <v>8427.6865230000003</v>
      </c>
      <c r="H54" s="45">
        <v>6169.7666019999997</v>
      </c>
      <c r="I54" s="45">
        <v>8419.21875</v>
      </c>
      <c r="J54" s="45"/>
      <c r="K54" s="45"/>
      <c r="L54" s="45"/>
      <c r="M54" s="45"/>
      <c r="N54" s="45"/>
      <c r="O54" s="45"/>
      <c r="P54" s="45"/>
      <c r="Q54" s="46"/>
      <c r="R54" s="43">
        <v>4161</v>
      </c>
      <c r="S54" s="43">
        <v>6815</v>
      </c>
      <c r="T54" s="43">
        <v>4123</v>
      </c>
      <c r="U54" s="43">
        <v>6802</v>
      </c>
      <c r="V54" s="45">
        <v>5689</v>
      </c>
      <c r="W54" s="45">
        <v>7696</v>
      </c>
      <c r="X54" s="45">
        <v>5653</v>
      </c>
      <c r="Y54" s="45">
        <v>7683</v>
      </c>
      <c r="Z54" s="43"/>
      <c r="AA54" s="43"/>
      <c r="AB54" s="43"/>
      <c r="AC54" s="43"/>
      <c r="AD54" s="45"/>
      <c r="AE54" s="45"/>
      <c r="AF54" s="45"/>
      <c r="AG54" s="46"/>
    </row>
    <row r="55" spans="1:33" ht="13.5">
      <c r="A55" s="26">
        <v>3</v>
      </c>
      <c r="B55" s="43">
        <v>5461.3442379999997</v>
      </c>
      <c r="C55" s="43">
        <v>7674.1054690000001</v>
      </c>
      <c r="D55" s="43">
        <v>5416.185547</v>
      </c>
      <c r="E55" s="43">
        <v>7667.0498049999997</v>
      </c>
      <c r="F55" s="45">
        <v>6851.3759769999997</v>
      </c>
      <c r="G55" s="45">
        <v>9209.4912110000005</v>
      </c>
      <c r="H55" s="45">
        <v>6845.7309569999998</v>
      </c>
      <c r="I55" s="45">
        <v>9181.2675780000009</v>
      </c>
      <c r="J55" s="45"/>
      <c r="K55" s="45"/>
      <c r="L55" s="45"/>
      <c r="M55" s="45"/>
      <c r="N55" s="45"/>
      <c r="O55" s="45"/>
      <c r="P55" s="45"/>
      <c r="Q55" s="46"/>
      <c r="R55" s="43">
        <v>4736</v>
      </c>
      <c r="S55" s="43">
        <v>7189</v>
      </c>
      <c r="T55" s="43">
        <v>4691</v>
      </c>
      <c r="U55" s="43">
        <v>7179</v>
      </c>
      <c r="V55" s="45">
        <v>6362</v>
      </c>
      <c r="W55" s="45">
        <v>8477</v>
      </c>
      <c r="X55" s="45">
        <v>6318</v>
      </c>
      <c r="Y55" s="45">
        <v>8437</v>
      </c>
      <c r="Z55" s="43"/>
      <c r="AA55" s="43"/>
      <c r="AB55" s="43"/>
      <c r="AC55" s="43"/>
      <c r="AD55" s="45"/>
      <c r="AE55" s="45"/>
      <c r="AF55" s="45"/>
      <c r="AG55" s="46"/>
    </row>
    <row r="56" spans="1:33" ht="13.5">
      <c r="A56" s="26">
        <v>4</v>
      </c>
      <c r="B56" s="43">
        <v>6075.2158200000003</v>
      </c>
      <c r="C56" s="43">
        <v>8299.2675780000009</v>
      </c>
      <c r="D56" s="43">
        <v>6001.8334960000002</v>
      </c>
      <c r="E56" s="43">
        <v>8287.9775389999995</v>
      </c>
      <c r="F56" s="45">
        <v>7308.6049800000001</v>
      </c>
      <c r="G56" s="45">
        <v>10308.816406</v>
      </c>
      <c r="H56" s="45">
        <v>7271.9135740000002</v>
      </c>
      <c r="I56" s="45">
        <v>10241.078125</v>
      </c>
      <c r="J56" s="45"/>
      <c r="K56" s="45"/>
      <c r="L56" s="45"/>
      <c r="M56" s="45"/>
      <c r="N56" s="45"/>
      <c r="O56" s="45"/>
      <c r="P56" s="45"/>
      <c r="Q56" s="46"/>
      <c r="R56" s="43">
        <v>5345</v>
      </c>
      <c r="S56" s="43">
        <v>7623</v>
      </c>
      <c r="T56" s="43">
        <v>5277</v>
      </c>
      <c r="U56" s="43">
        <v>7620</v>
      </c>
      <c r="V56" s="45">
        <v>6823</v>
      </c>
      <c r="W56" s="45">
        <v>9268</v>
      </c>
      <c r="X56" s="45">
        <v>6814</v>
      </c>
      <c r="Y56" s="45">
        <v>9251</v>
      </c>
      <c r="Z56" s="43"/>
      <c r="AA56" s="43"/>
      <c r="AB56" s="43"/>
      <c r="AC56" s="43"/>
      <c r="AD56" s="45"/>
      <c r="AE56" s="45"/>
      <c r="AF56" s="45"/>
      <c r="AG56" s="46"/>
    </row>
    <row r="57" spans="1:33" ht="13.5">
      <c r="A57" s="26">
        <v>5</v>
      </c>
      <c r="B57" s="43">
        <v>6594.5375979999999</v>
      </c>
      <c r="C57" s="43">
        <v>9222.1923829999996</v>
      </c>
      <c r="D57" s="43">
        <v>6538.0898440000001</v>
      </c>
      <c r="E57" s="43">
        <v>9198.2011719999991</v>
      </c>
      <c r="F57" s="45">
        <v>8231.5292969999991</v>
      </c>
      <c r="G57" s="45">
        <v>11842.790039</v>
      </c>
      <c r="H57" s="45">
        <v>8220.2402340000008</v>
      </c>
      <c r="I57" s="45">
        <v>11828.678711</v>
      </c>
      <c r="J57" s="45"/>
      <c r="K57" s="45"/>
      <c r="L57" s="45"/>
      <c r="M57" s="45"/>
      <c r="N57" s="45"/>
      <c r="O57" s="45"/>
      <c r="P57" s="45"/>
      <c r="Q57" s="46"/>
      <c r="R57" s="43">
        <v>5869</v>
      </c>
      <c r="S57" s="43">
        <v>8256</v>
      </c>
      <c r="T57" s="43">
        <v>5812</v>
      </c>
      <c r="U57" s="43">
        <v>8255</v>
      </c>
      <c r="V57" s="45">
        <v>7743</v>
      </c>
      <c r="W57" s="45">
        <v>10383</v>
      </c>
      <c r="X57" s="45">
        <v>7736</v>
      </c>
      <c r="Y57" s="45">
        <v>10378</v>
      </c>
      <c r="Z57" s="43"/>
      <c r="AA57" s="43"/>
      <c r="AB57" s="43"/>
      <c r="AC57" s="43"/>
      <c r="AD57" s="45"/>
      <c r="AE57" s="45"/>
      <c r="AF57" s="45"/>
      <c r="AG57" s="46"/>
    </row>
    <row r="58" spans="1:33" ht="13.5">
      <c r="A58" s="26">
        <v>6</v>
      </c>
      <c r="B58" s="43">
        <v>6961.4497069999998</v>
      </c>
      <c r="C58" s="43">
        <v>10291.881836</v>
      </c>
      <c r="D58" s="43">
        <v>6923.3471680000002</v>
      </c>
      <c r="E58" s="43">
        <v>10329.984375</v>
      </c>
      <c r="F58" s="45">
        <v>9960.25</v>
      </c>
      <c r="G58" s="45">
        <v>12933.648438</v>
      </c>
      <c r="H58" s="45">
        <v>9980.0068360000005</v>
      </c>
      <c r="I58" s="45">
        <v>12947.759765999999</v>
      </c>
      <c r="J58" s="45"/>
      <c r="K58" s="45"/>
      <c r="L58" s="45"/>
      <c r="M58" s="45"/>
      <c r="N58" s="45"/>
      <c r="O58" s="45"/>
      <c r="P58" s="45"/>
      <c r="Q58" s="46"/>
      <c r="R58" s="43">
        <v>6234</v>
      </c>
      <c r="S58" s="43">
        <v>9387</v>
      </c>
      <c r="T58" s="43">
        <v>6199</v>
      </c>
      <c r="U58" s="43">
        <v>9391</v>
      </c>
      <c r="V58" s="45">
        <v>9477</v>
      </c>
      <c r="W58" s="45">
        <v>12103</v>
      </c>
      <c r="X58" s="45">
        <v>9468</v>
      </c>
      <c r="Y58" s="45">
        <v>12037</v>
      </c>
      <c r="Z58" s="43"/>
      <c r="AA58" s="43"/>
      <c r="AB58" s="43"/>
      <c r="AC58" s="43"/>
      <c r="AD58" s="45"/>
      <c r="AE58" s="45"/>
      <c r="AF58" s="45"/>
      <c r="AG58" s="46"/>
    </row>
    <row r="59" spans="1:33" ht="13.5">
      <c r="A59" s="26">
        <v>7</v>
      </c>
      <c r="B59" s="43">
        <v>7305.7822269999997</v>
      </c>
      <c r="C59" s="43">
        <v>11528.092773</v>
      </c>
      <c r="D59" s="43">
        <v>7266.2690430000002</v>
      </c>
      <c r="E59" s="43">
        <v>11539.382813</v>
      </c>
      <c r="F59" s="45">
        <v>12058.704102</v>
      </c>
      <c r="G59" s="45">
        <v>13612.435546999999</v>
      </c>
      <c r="H59" s="45">
        <v>12067.170898</v>
      </c>
      <c r="I59" s="46">
        <v>13599.734375</v>
      </c>
      <c r="J59" s="43"/>
      <c r="K59" s="43"/>
      <c r="L59" s="43"/>
      <c r="M59" s="43"/>
      <c r="N59" s="45"/>
      <c r="O59" s="45"/>
      <c r="P59" s="45"/>
      <c r="Q59" s="46"/>
      <c r="R59" s="43">
        <v>6581</v>
      </c>
      <c r="S59" s="43">
        <v>10817</v>
      </c>
      <c r="T59" s="43">
        <v>6543</v>
      </c>
      <c r="U59" s="43">
        <v>10822</v>
      </c>
      <c r="V59" s="45">
        <v>11571</v>
      </c>
      <c r="W59" s="45">
        <v>13096</v>
      </c>
      <c r="X59" s="45">
        <v>11567</v>
      </c>
      <c r="Y59" s="45">
        <v>13015</v>
      </c>
      <c r="Z59" s="43"/>
      <c r="AA59" s="43"/>
      <c r="AB59" s="43"/>
      <c r="AC59" s="43"/>
      <c r="AD59" s="45"/>
      <c r="AE59" s="45"/>
      <c r="AF59" s="45"/>
      <c r="AG59" s="46"/>
    </row>
    <row r="60" spans="1:33" ht="13.5">
      <c r="A60" s="26">
        <v>8</v>
      </c>
      <c r="B60" s="43">
        <v>7729.142578</v>
      </c>
      <c r="C60" s="43">
        <v>12562.501953000001</v>
      </c>
      <c r="D60" s="43">
        <v>7675.5166019999997</v>
      </c>
      <c r="E60" s="43">
        <v>12583.669921999999</v>
      </c>
      <c r="F60" s="45">
        <v>13533.408203000001</v>
      </c>
      <c r="G60" s="45">
        <v>13997.692383</v>
      </c>
      <c r="H60" s="45">
        <v>13523.529296999999</v>
      </c>
      <c r="I60" s="46">
        <v>13992.047852</v>
      </c>
      <c r="J60" s="43"/>
      <c r="K60" s="43"/>
      <c r="L60" s="43"/>
      <c r="M60" s="43"/>
      <c r="N60" s="45"/>
      <c r="O60" s="45"/>
      <c r="P60" s="45"/>
      <c r="Q60" s="46"/>
      <c r="R60" s="43">
        <v>7003</v>
      </c>
      <c r="S60" s="43">
        <v>11853</v>
      </c>
      <c r="T60" s="43">
        <v>6948</v>
      </c>
      <c r="U60" s="43">
        <v>11861</v>
      </c>
      <c r="V60" s="45">
        <v>12983</v>
      </c>
      <c r="W60" s="45">
        <v>13785</v>
      </c>
      <c r="X60" s="45">
        <v>12981</v>
      </c>
      <c r="Y60" s="45">
        <v>13791</v>
      </c>
      <c r="Z60" s="43"/>
      <c r="AA60" s="43"/>
      <c r="AB60" s="43"/>
      <c r="AC60" s="43"/>
      <c r="AD60" s="45"/>
      <c r="AE60" s="45"/>
      <c r="AF60" s="45"/>
      <c r="AG60" s="46"/>
    </row>
    <row r="61" spans="1:33" ht="13.5">
      <c r="A61" s="26">
        <v>9</v>
      </c>
      <c r="B61" s="43">
        <v>8316.2011719999991</v>
      </c>
      <c r="C61" s="43">
        <v>13262.458008</v>
      </c>
      <c r="D61" s="43">
        <v>8275.2763670000004</v>
      </c>
      <c r="E61" s="43">
        <v>13320.316406</v>
      </c>
      <c r="F61" s="45">
        <v>14000.515625</v>
      </c>
      <c r="G61" s="45">
        <v>14092.243164</v>
      </c>
      <c r="H61" s="45">
        <v>14014.626953000001</v>
      </c>
      <c r="I61" s="46">
        <v>14090.832031</v>
      </c>
      <c r="J61" s="43"/>
      <c r="K61" s="43"/>
      <c r="L61" s="43"/>
      <c r="M61" s="43"/>
      <c r="N61" s="45"/>
      <c r="O61" s="45"/>
      <c r="P61" s="45"/>
      <c r="Q61" s="46"/>
      <c r="R61" s="43">
        <v>7591</v>
      </c>
      <c r="S61" s="43">
        <v>12563</v>
      </c>
      <c r="T61" s="43">
        <v>7543</v>
      </c>
      <c r="U61" s="43">
        <v>12571</v>
      </c>
      <c r="V61" s="45">
        <v>13833</v>
      </c>
      <c r="W61" s="45">
        <v>13894</v>
      </c>
      <c r="X61" s="45">
        <v>13842</v>
      </c>
      <c r="Y61" s="45">
        <v>13902</v>
      </c>
      <c r="Z61" s="43"/>
      <c r="AA61" s="43"/>
      <c r="AB61" s="43"/>
      <c r="AC61" s="43"/>
      <c r="AD61" s="45"/>
      <c r="AE61" s="45"/>
      <c r="AF61" s="45"/>
      <c r="AG61" s="46"/>
    </row>
    <row r="62" spans="1:33" ht="13.5">
      <c r="A62" s="26">
        <v>10</v>
      </c>
      <c r="B62" s="43">
        <v>9222.1923829999996</v>
      </c>
      <c r="C62" s="43">
        <v>13736.621094</v>
      </c>
      <c r="D62" s="43">
        <v>9120.5859380000002</v>
      </c>
      <c r="E62" s="43">
        <v>13752.143555000001</v>
      </c>
      <c r="F62" s="45">
        <v>14107.766602</v>
      </c>
      <c r="G62" s="45">
        <v>14110.588867</v>
      </c>
      <c r="H62" s="45">
        <v>14107.766602</v>
      </c>
      <c r="I62" s="46">
        <v>14110.588867</v>
      </c>
      <c r="J62" s="43"/>
      <c r="K62" s="43"/>
      <c r="L62" s="43"/>
      <c r="M62" s="43"/>
      <c r="N62" s="45"/>
      <c r="O62" s="45"/>
      <c r="P62" s="45"/>
      <c r="Q62" s="46"/>
      <c r="R62" s="43">
        <v>8493</v>
      </c>
      <c r="S62" s="43">
        <v>13042</v>
      </c>
      <c r="T62" s="43">
        <v>8396</v>
      </c>
      <c r="U62" s="43">
        <v>13121</v>
      </c>
      <c r="V62" s="45">
        <v>14087</v>
      </c>
      <c r="W62" s="45">
        <v>14011</v>
      </c>
      <c r="X62" s="45">
        <v>14089</v>
      </c>
      <c r="Y62" s="45">
        <v>14026</v>
      </c>
      <c r="Z62" s="43"/>
      <c r="AA62" s="43"/>
      <c r="AB62" s="43"/>
      <c r="AC62" s="43"/>
      <c r="AD62" s="45"/>
      <c r="AE62" s="45"/>
      <c r="AF62" s="45"/>
      <c r="AG62" s="46"/>
    </row>
    <row r="63" spans="1:33" ht="13.5">
      <c r="A63" s="26">
        <v>11</v>
      </c>
      <c r="B63" s="43">
        <v>10399.132813</v>
      </c>
      <c r="C63" s="43">
        <v>13963.824219</v>
      </c>
      <c r="D63" s="43">
        <v>10160.639648</v>
      </c>
      <c r="E63" s="43">
        <v>13977.935546999999</v>
      </c>
      <c r="F63" s="45">
        <v>14112</v>
      </c>
      <c r="G63" s="45">
        <v>14112</v>
      </c>
      <c r="H63" s="45">
        <v>14112</v>
      </c>
      <c r="I63" s="46">
        <v>14112</v>
      </c>
      <c r="J63" s="43"/>
      <c r="K63" s="43"/>
      <c r="L63" s="43"/>
      <c r="M63" s="43"/>
      <c r="N63" s="45"/>
      <c r="O63" s="45"/>
      <c r="P63" s="45"/>
      <c r="Q63" s="46"/>
      <c r="R63" s="43">
        <v>9677</v>
      </c>
      <c r="S63" s="43">
        <v>13356</v>
      </c>
      <c r="T63" s="43">
        <v>9433</v>
      </c>
      <c r="U63" s="43">
        <v>13359</v>
      </c>
      <c r="V63" s="45">
        <v>14105</v>
      </c>
      <c r="W63" s="45">
        <v>14097</v>
      </c>
      <c r="X63" s="45">
        <v>14107</v>
      </c>
      <c r="Y63" s="45">
        <v>14098</v>
      </c>
      <c r="Z63" s="43"/>
      <c r="AA63" s="43"/>
      <c r="AB63" s="43"/>
      <c r="AC63" s="43"/>
      <c r="AD63" s="45"/>
      <c r="AE63" s="45"/>
      <c r="AF63" s="45"/>
      <c r="AG63" s="46"/>
    </row>
    <row r="64" spans="1:33" ht="13.5">
      <c r="A64" s="26">
        <v>12</v>
      </c>
      <c r="B64" s="43">
        <v>11567.606444999999</v>
      </c>
      <c r="C64" s="43">
        <v>14069.664063</v>
      </c>
      <c r="D64" s="43">
        <v>11413.785156</v>
      </c>
      <c r="E64" s="43">
        <v>14066.841796999999</v>
      </c>
      <c r="F64" s="45">
        <v>14112</v>
      </c>
      <c r="G64" s="45">
        <v>14112</v>
      </c>
      <c r="H64" s="45">
        <v>14112</v>
      </c>
      <c r="I64" s="46">
        <v>14112</v>
      </c>
      <c r="J64" s="43"/>
      <c r="K64" s="43"/>
      <c r="L64" s="43"/>
      <c r="M64" s="43"/>
      <c r="N64" s="45"/>
      <c r="O64" s="45"/>
      <c r="P64" s="45"/>
      <c r="Q64" s="46"/>
      <c r="R64" s="43">
        <v>10843</v>
      </c>
      <c r="S64" s="43">
        <v>13652</v>
      </c>
      <c r="T64" s="43">
        <v>10689</v>
      </c>
      <c r="U64" s="43">
        <v>13653</v>
      </c>
      <c r="V64" s="45">
        <v>14110</v>
      </c>
      <c r="W64" s="45">
        <v>14105</v>
      </c>
      <c r="X64" s="45">
        <v>14112</v>
      </c>
      <c r="Y64" s="45">
        <v>14107</v>
      </c>
      <c r="Z64" s="43"/>
      <c r="AA64" s="43"/>
      <c r="AB64" s="43"/>
      <c r="AC64" s="43"/>
      <c r="AD64" s="45"/>
      <c r="AE64" s="45"/>
      <c r="AF64" s="45"/>
      <c r="AG64" s="46"/>
    </row>
    <row r="65" spans="1:33" ht="13.5">
      <c r="A65" s="26">
        <v>13</v>
      </c>
      <c r="B65" s="43">
        <v>12630.240234000001</v>
      </c>
      <c r="C65" s="43">
        <v>14096.476563</v>
      </c>
      <c r="D65" s="43">
        <v>12489.120117</v>
      </c>
      <c r="E65" s="43">
        <v>14095.065430000001</v>
      </c>
      <c r="F65" s="45">
        <v>14112</v>
      </c>
      <c r="G65" s="45">
        <v>14112</v>
      </c>
      <c r="H65" s="45">
        <v>14112</v>
      </c>
      <c r="I65" s="46">
        <v>14112</v>
      </c>
      <c r="J65" s="43"/>
      <c r="K65" s="43"/>
      <c r="L65" s="43"/>
      <c r="M65" s="43"/>
      <c r="N65" s="45"/>
      <c r="O65" s="45"/>
      <c r="P65" s="45"/>
      <c r="Q65" s="46"/>
      <c r="R65" s="43">
        <v>11897</v>
      </c>
      <c r="S65" s="43">
        <v>13878</v>
      </c>
      <c r="T65" s="43">
        <v>11897</v>
      </c>
      <c r="U65" s="43">
        <v>13882</v>
      </c>
      <c r="V65" s="45">
        <v>14112</v>
      </c>
      <c r="W65" s="45">
        <v>14112</v>
      </c>
      <c r="X65" s="45">
        <v>14112</v>
      </c>
      <c r="Y65" s="45">
        <v>14111</v>
      </c>
      <c r="Z65" s="43"/>
      <c r="AA65" s="43"/>
      <c r="AB65" s="43"/>
      <c r="AC65" s="43"/>
      <c r="AD65" s="45"/>
      <c r="AE65" s="45"/>
      <c r="AF65" s="45"/>
      <c r="AG65" s="46"/>
    </row>
    <row r="66" spans="1:33" ht="13.5">
      <c r="A66" s="26">
        <v>14</v>
      </c>
      <c r="B66" s="43">
        <v>13362.652344</v>
      </c>
      <c r="C66" s="43">
        <v>14107.766602</v>
      </c>
      <c r="D66" s="43">
        <v>13316.083008</v>
      </c>
      <c r="E66" s="43">
        <v>14103.533203000001</v>
      </c>
      <c r="F66" s="45">
        <v>14112</v>
      </c>
      <c r="G66" s="45">
        <v>14112</v>
      </c>
      <c r="H66" s="45">
        <v>14112</v>
      </c>
      <c r="I66" s="46">
        <v>14112</v>
      </c>
      <c r="J66" s="43"/>
      <c r="K66" s="43"/>
      <c r="L66" s="43"/>
      <c r="M66" s="43"/>
      <c r="N66" s="45"/>
      <c r="O66" s="45"/>
      <c r="P66" s="45"/>
      <c r="Q66" s="46"/>
      <c r="R66" s="11">
        <v>12863</v>
      </c>
      <c r="S66" s="43">
        <v>14003</v>
      </c>
      <c r="T66" s="11">
        <v>12825</v>
      </c>
      <c r="U66" s="43">
        <v>14001</v>
      </c>
      <c r="V66" s="45">
        <v>14112</v>
      </c>
      <c r="W66" s="45">
        <v>14112</v>
      </c>
      <c r="X66" s="45">
        <v>14112</v>
      </c>
      <c r="Y66" s="45">
        <v>14112</v>
      </c>
      <c r="Z66" s="43"/>
      <c r="AA66" s="43"/>
      <c r="AB66" s="43"/>
      <c r="AC66" s="43"/>
      <c r="AD66" s="45"/>
      <c r="AE66" s="45"/>
      <c r="AF66" s="45"/>
      <c r="AG66" s="46"/>
    </row>
    <row r="67" spans="1:33">
      <c r="A67" s="26">
        <v>15</v>
      </c>
      <c r="B67" s="43">
        <v>13812.825194999999</v>
      </c>
      <c r="C67" s="43">
        <v>14110.588867</v>
      </c>
      <c r="D67" s="43">
        <v>13759.200194999999</v>
      </c>
      <c r="E67" s="43">
        <v>14110.588867</v>
      </c>
      <c r="F67" s="43">
        <v>14112</v>
      </c>
      <c r="G67" s="45">
        <v>14112</v>
      </c>
      <c r="H67" s="45">
        <v>14112</v>
      </c>
      <c r="I67" s="43">
        <v>14112</v>
      </c>
      <c r="J67" s="43"/>
      <c r="K67" s="43"/>
      <c r="L67" s="43"/>
      <c r="M67" s="43"/>
      <c r="N67" s="43"/>
      <c r="O67" s="45"/>
      <c r="P67" s="45"/>
      <c r="Q67" s="43"/>
      <c r="R67" s="43">
        <v>13537</v>
      </c>
      <c r="S67" s="43">
        <v>14069</v>
      </c>
      <c r="T67" s="43">
        <v>13514</v>
      </c>
      <c r="U67" s="43">
        <v>14049</v>
      </c>
      <c r="V67" s="45">
        <v>14112</v>
      </c>
      <c r="W67" s="45">
        <v>14112</v>
      </c>
      <c r="X67" s="45">
        <v>14112</v>
      </c>
      <c r="Y67" s="45">
        <v>14112</v>
      </c>
      <c r="Z67" s="43"/>
      <c r="AA67" s="43"/>
      <c r="AB67" s="43"/>
      <c r="AC67" s="43"/>
      <c r="AD67" s="43"/>
      <c r="AE67" s="45"/>
      <c r="AF67" s="45"/>
      <c r="AG67" s="43"/>
    </row>
    <row r="68" spans="1:33">
      <c r="A68" s="26">
        <v>16</v>
      </c>
      <c r="B68" s="43">
        <v>13986.403319999999</v>
      </c>
      <c r="C68" s="43">
        <v>14110.588867</v>
      </c>
      <c r="D68" s="43">
        <v>13970.879883</v>
      </c>
      <c r="E68" s="43">
        <v>14110.588867</v>
      </c>
      <c r="F68" s="43">
        <v>14112</v>
      </c>
      <c r="G68" s="45">
        <v>14112</v>
      </c>
      <c r="H68" s="45">
        <v>14112</v>
      </c>
      <c r="I68" s="43">
        <v>14112</v>
      </c>
      <c r="J68" s="43"/>
      <c r="K68" s="43"/>
      <c r="L68" s="43"/>
      <c r="M68" s="43"/>
      <c r="N68" s="43"/>
      <c r="O68" s="45"/>
      <c r="P68" s="45"/>
      <c r="Q68" s="43"/>
      <c r="R68" s="43">
        <v>13932</v>
      </c>
      <c r="S68" s="43">
        <v>14105</v>
      </c>
      <c r="T68" s="43">
        <v>13923</v>
      </c>
      <c r="U68" s="43">
        <v>14103</v>
      </c>
      <c r="V68" s="45">
        <v>14112</v>
      </c>
      <c r="W68" s="45">
        <v>14112</v>
      </c>
      <c r="X68" s="45">
        <v>14112</v>
      </c>
      <c r="Y68" s="45">
        <v>14112</v>
      </c>
      <c r="Z68" s="43"/>
      <c r="AA68" s="43"/>
      <c r="AB68" s="43"/>
      <c r="AC68" s="43"/>
      <c r="AD68" s="43"/>
      <c r="AE68" s="45"/>
      <c r="AF68" s="45"/>
      <c r="AG68" s="43"/>
    </row>
    <row r="69" spans="1:33">
      <c r="A69" s="26">
        <v>17</v>
      </c>
      <c r="B69" s="43">
        <v>14079.541992</v>
      </c>
      <c r="C69" s="43">
        <v>14112</v>
      </c>
      <c r="D69" s="43">
        <v>14071.075194999999</v>
      </c>
      <c r="E69" s="43">
        <v>14112</v>
      </c>
      <c r="F69" s="43">
        <v>14112</v>
      </c>
      <c r="G69" s="45">
        <v>14112</v>
      </c>
      <c r="H69" s="45">
        <v>14112</v>
      </c>
      <c r="I69" s="43">
        <v>14112</v>
      </c>
      <c r="J69" s="43"/>
      <c r="K69" s="43"/>
      <c r="L69" s="43"/>
      <c r="M69" s="43"/>
      <c r="N69" s="43"/>
      <c r="O69" s="45"/>
      <c r="P69" s="45"/>
      <c r="Q69" s="43"/>
      <c r="R69" s="43">
        <v>14070</v>
      </c>
      <c r="S69" s="43">
        <v>14111</v>
      </c>
      <c r="T69" s="43">
        <v>14075</v>
      </c>
      <c r="U69" s="43">
        <v>14112</v>
      </c>
      <c r="V69" s="45">
        <v>14112</v>
      </c>
      <c r="W69" s="45">
        <v>14112</v>
      </c>
      <c r="X69" s="45">
        <v>14112</v>
      </c>
      <c r="Y69" s="45">
        <v>14112</v>
      </c>
      <c r="Z69" s="43"/>
      <c r="AA69" s="43"/>
      <c r="AB69" s="43"/>
      <c r="AC69" s="43"/>
      <c r="AD69" s="43"/>
      <c r="AE69" s="45"/>
      <c r="AF69" s="45"/>
      <c r="AG69" s="43"/>
    </row>
    <row r="70" spans="1:33">
      <c r="A70" s="26">
        <v>18</v>
      </c>
      <c r="B70" s="43">
        <v>14103.533203000001</v>
      </c>
      <c r="C70" s="43">
        <v>14112</v>
      </c>
      <c r="D70" s="43">
        <v>14103.533203000001</v>
      </c>
      <c r="E70" s="43">
        <v>14112</v>
      </c>
      <c r="F70" s="43">
        <v>14112</v>
      </c>
      <c r="G70" s="45">
        <v>14112</v>
      </c>
      <c r="H70" s="45">
        <v>14112</v>
      </c>
      <c r="I70" s="43">
        <v>14112</v>
      </c>
      <c r="J70" s="43"/>
      <c r="K70" s="43"/>
      <c r="L70" s="43"/>
      <c r="M70" s="43"/>
      <c r="N70" s="43"/>
      <c r="O70" s="45"/>
      <c r="P70" s="45"/>
      <c r="Q70" s="43"/>
      <c r="R70" s="43">
        <v>14096</v>
      </c>
      <c r="S70" s="43">
        <v>14112</v>
      </c>
      <c r="T70" s="43">
        <v>14099</v>
      </c>
      <c r="U70" s="43">
        <v>14112</v>
      </c>
      <c r="V70" s="45">
        <v>14112</v>
      </c>
      <c r="W70" s="45">
        <v>14112</v>
      </c>
      <c r="X70" s="45">
        <v>14112</v>
      </c>
      <c r="Y70" s="45">
        <v>14112</v>
      </c>
      <c r="Z70" s="43"/>
      <c r="AA70" s="43"/>
      <c r="AB70" s="43"/>
      <c r="AC70" s="43"/>
      <c r="AD70" s="43"/>
      <c r="AE70" s="45"/>
      <c r="AF70" s="45"/>
      <c r="AG70" s="43"/>
    </row>
    <row r="71" spans="1:33">
      <c r="A71" s="26">
        <v>19</v>
      </c>
      <c r="B71" s="43">
        <v>14110.588867</v>
      </c>
      <c r="C71" s="43">
        <v>14112</v>
      </c>
      <c r="D71" s="43">
        <v>14110.588867</v>
      </c>
      <c r="E71" s="43">
        <v>14112</v>
      </c>
      <c r="F71" s="43">
        <v>14112</v>
      </c>
      <c r="G71" s="45">
        <v>14112</v>
      </c>
      <c r="H71" s="45">
        <v>14112</v>
      </c>
      <c r="I71" s="43">
        <v>14112</v>
      </c>
      <c r="J71" s="43"/>
      <c r="K71" s="43"/>
      <c r="L71" s="43"/>
      <c r="M71" s="43"/>
      <c r="N71" s="43"/>
      <c r="O71" s="45"/>
      <c r="P71" s="45"/>
      <c r="Q71" s="43"/>
      <c r="R71" s="43">
        <v>14105</v>
      </c>
      <c r="S71" s="43">
        <v>14112</v>
      </c>
      <c r="T71" s="43">
        <v>14107</v>
      </c>
      <c r="U71" s="43">
        <v>14112</v>
      </c>
      <c r="V71" s="45">
        <v>14112</v>
      </c>
      <c r="W71" s="45">
        <v>14112</v>
      </c>
      <c r="X71" s="45">
        <v>14112</v>
      </c>
      <c r="Y71" s="45">
        <v>14112</v>
      </c>
      <c r="Z71" s="43"/>
      <c r="AA71" s="43"/>
      <c r="AB71" s="43"/>
      <c r="AC71" s="43"/>
      <c r="AD71" s="43"/>
      <c r="AE71" s="45"/>
      <c r="AF71" s="45"/>
      <c r="AG71" s="43"/>
    </row>
    <row r="72" spans="1:33">
      <c r="A72" s="26">
        <v>20</v>
      </c>
      <c r="B72" s="43">
        <v>14112</v>
      </c>
      <c r="C72" s="43">
        <v>14112</v>
      </c>
      <c r="D72" s="43">
        <v>14112</v>
      </c>
      <c r="E72" s="43">
        <v>14112</v>
      </c>
      <c r="F72" s="43">
        <v>14112</v>
      </c>
      <c r="G72" s="45">
        <v>14112</v>
      </c>
      <c r="H72" s="45">
        <v>14112</v>
      </c>
      <c r="I72" s="43">
        <v>14112</v>
      </c>
      <c r="J72" s="43"/>
      <c r="K72" s="43"/>
      <c r="L72" s="43"/>
      <c r="M72" s="43"/>
      <c r="N72" s="43"/>
      <c r="O72" s="45"/>
      <c r="P72" s="45"/>
      <c r="Q72" s="43"/>
      <c r="R72" s="43">
        <v>14112</v>
      </c>
      <c r="S72" s="43">
        <v>14112</v>
      </c>
      <c r="T72" s="43">
        <v>14112</v>
      </c>
      <c r="U72" s="43">
        <v>14112</v>
      </c>
      <c r="V72" s="45">
        <v>14112</v>
      </c>
      <c r="W72" s="45">
        <v>14112</v>
      </c>
      <c r="X72" s="45">
        <v>14112</v>
      </c>
      <c r="Y72" s="45">
        <v>14112</v>
      </c>
      <c r="Z72" s="43"/>
      <c r="AA72" s="43"/>
      <c r="AB72" s="43"/>
      <c r="AC72" s="43"/>
      <c r="AD72" s="43"/>
      <c r="AE72" s="45"/>
      <c r="AF72" s="45"/>
      <c r="AG72" s="43"/>
    </row>
    <row r="73" spans="1:33">
      <c r="A73" s="26">
        <v>21</v>
      </c>
      <c r="B73" s="43">
        <v>14112</v>
      </c>
      <c r="C73" s="43">
        <v>14112</v>
      </c>
      <c r="D73" s="43">
        <v>14112</v>
      </c>
      <c r="E73" s="43">
        <v>14112</v>
      </c>
      <c r="F73" s="43">
        <v>14112</v>
      </c>
      <c r="G73" s="45">
        <v>14112</v>
      </c>
      <c r="H73" s="45">
        <v>14112</v>
      </c>
      <c r="I73" s="43">
        <v>14112</v>
      </c>
      <c r="J73" s="43"/>
      <c r="K73" s="43"/>
      <c r="L73" s="43"/>
      <c r="M73" s="43"/>
      <c r="N73" s="43"/>
      <c r="O73" s="45"/>
      <c r="P73" s="45"/>
      <c r="Q73" s="43"/>
      <c r="R73" s="43">
        <v>14112</v>
      </c>
      <c r="S73" s="43">
        <v>14112</v>
      </c>
      <c r="T73" s="43">
        <v>14112</v>
      </c>
      <c r="U73" s="43">
        <v>14112</v>
      </c>
      <c r="V73" s="45">
        <v>14112</v>
      </c>
      <c r="W73" s="45">
        <v>14112</v>
      </c>
      <c r="X73" s="45">
        <v>14112</v>
      </c>
      <c r="Y73" s="45">
        <v>14112</v>
      </c>
      <c r="Z73" s="43"/>
      <c r="AA73" s="43"/>
      <c r="AB73" s="43"/>
      <c r="AC73" s="43"/>
      <c r="AD73" s="43"/>
      <c r="AE73" s="45"/>
      <c r="AF73" s="45"/>
      <c r="AG73" s="43"/>
    </row>
    <row r="74" spans="1:33">
      <c r="A74" s="26"/>
      <c r="B74" s="20"/>
      <c r="C74" s="20"/>
      <c r="D74" s="20"/>
      <c r="E74" s="20"/>
      <c r="F74" s="20"/>
      <c r="G74" s="22"/>
      <c r="H74" s="22"/>
      <c r="I74" s="20"/>
      <c r="J74" s="20"/>
      <c r="K74" s="20"/>
      <c r="L74" s="20"/>
      <c r="M74" s="20"/>
      <c r="N74" s="20"/>
      <c r="O74" s="22"/>
      <c r="P74" s="22"/>
      <c r="Q74" s="20"/>
      <c r="R74" s="20"/>
      <c r="S74" s="20"/>
      <c r="T74" s="20"/>
      <c r="U74" s="20"/>
      <c r="V74" s="20"/>
      <c r="W74" s="22"/>
      <c r="X74" s="22"/>
      <c r="Y74" s="20"/>
      <c r="Z74" s="20"/>
      <c r="AA74" s="20"/>
      <c r="AB74" s="20"/>
      <c r="AC74" s="20"/>
      <c r="AD74" s="20"/>
      <c r="AE74" s="22"/>
      <c r="AF74" s="22"/>
      <c r="AG74" s="20"/>
    </row>
    <row r="75" spans="1:33">
      <c r="A75" s="30"/>
      <c r="B75" s="30"/>
      <c r="C75" s="30"/>
      <c r="D75" s="30"/>
      <c r="E75" s="30"/>
      <c r="F75" s="30"/>
      <c r="G75" s="31"/>
      <c r="H75" s="31"/>
      <c r="I75" s="31"/>
      <c r="J75" s="30"/>
      <c r="K75" s="30"/>
      <c r="L75" s="30"/>
      <c r="M75" s="30"/>
      <c r="N75" s="30"/>
      <c r="O75" s="31"/>
      <c r="P75" s="31"/>
      <c r="Q75" s="31"/>
      <c r="R75" s="30"/>
      <c r="S75" s="30"/>
      <c r="T75" s="30"/>
      <c r="U75" s="30"/>
      <c r="V75" s="30"/>
      <c r="W75" s="31"/>
      <c r="X75" s="31"/>
      <c r="Y75" s="31"/>
      <c r="Z75" s="30"/>
      <c r="AA75" s="30"/>
      <c r="AB75" s="30"/>
      <c r="AC75" s="30"/>
      <c r="AD75" s="30"/>
      <c r="AE75" s="31"/>
      <c r="AF75" s="31"/>
      <c r="AG75" s="31"/>
    </row>
    <row r="76" spans="1:33">
      <c r="A76" s="27"/>
      <c r="B76" s="32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</row>
    <row r="77" spans="1:33" s="42" customFormat="1" ht="37.5">
      <c r="A77" s="39" t="s">
        <v>37</v>
      </c>
      <c r="B77" s="40">
        <v>12.4023903243303</v>
      </c>
      <c r="C77" s="40">
        <v>7.4515691044041201</v>
      </c>
      <c r="D77" s="40">
        <v>12.5406825455199</v>
      </c>
      <c r="E77" s="40">
        <v>7.4364864634175998</v>
      </c>
      <c r="F77" s="40">
        <v>6.9697376740623103</v>
      </c>
      <c r="G77" s="40">
        <v>5.1397156231640304</v>
      </c>
      <c r="H77" s="40">
        <v>6.9655173738805001</v>
      </c>
      <c r="I77" s="40">
        <v>5.1488018122154697</v>
      </c>
      <c r="J77" s="40"/>
      <c r="K77" s="40"/>
      <c r="L77" s="40"/>
      <c r="M77" s="40"/>
      <c r="N77" s="40"/>
      <c r="O77" s="40"/>
      <c r="P77" s="40"/>
      <c r="Q77" s="40"/>
      <c r="R77" s="40">
        <f>IF(OR(MIN(R$45:R$75)&gt;$E1*$I$1,SUM(R$45:R$75)=0),"",(LOG10(($E1*$I$1)/INDEX(R$45:R$75,MATCH($E1*$I$1,R$45:R$75)))/LOG10(INDEX(R$45:R$75,MATCH($E1*$I$1,R$45:R$75))/INDEX(R$45:R$75,1+MATCH($E1*$I$1,R$45:R$75))))*(INDEX($A$45:$A$75,MATCH($E1*$I$1,R$45:R$75))-INDEX($A$45:$A$75,1+MATCH($E1*$I$1,R$45:R$75)))+INDEX($A$45:$A$75,MATCH($E1*$I$1,R$45:R$75)))</f>
        <v>13.105295741857939</v>
      </c>
      <c r="S77" s="40">
        <f t="shared" ref="S77:Y77" si="0">IF(OR(MIN(S$45:S$75)&gt;$E1*$I$1,SUM(S$45:S$75)=0),"",(LOG10(($E1*$I$1)/INDEX(S$45:S$75,MATCH($E1*$I$1,S$45:S$75)))/LOG10(INDEX(S$45:S$75,MATCH($E1*$I$1,S$45:S$75))/INDEX(S$45:S$75,1+MATCH($E1*$I$1,S$45:S$75))))*(INDEX($A$45:$A$75,MATCH($E1*$I$1,S$45:S$75))-INDEX($A$45:$A$75,1+MATCH($E1*$I$1,S$45:S$75)))+INDEX($A$45:$A$75,MATCH($E1*$I$1,S$45:S$75)))</f>
        <v>8.204994801110713</v>
      </c>
      <c r="T77" s="40">
        <f t="shared" si="0"/>
        <v>13.109443333100597</v>
      </c>
      <c r="U77" s="40">
        <f t="shared" si="0"/>
        <v>8.1935237194957455</v>
      </c>
      <c r="V77" s="40">
        <f>IF(OR(MIN(V$45:V$75)&gt;$E1*$I$1,SUM(V$45:V$75)=0),"",(LOG10(($E1*$I$1)/INDEX(V$45:V$75,MATCH($E1*$I$1,V$45:V$75)))/LOG10(INDEX(V$45:V$75,MATCH($E1*$I$1,V$45:V$75))/INDEX(V$45:V$75,1+MATCH($E1*$I$1,V$45:V$75))))*(INDEX($A$45:$A$75,MATCH($E1*$I$1,V$45:V$75))-INDEX($A$45:$A$75,1+MATCH($E1*$I$1,V$45:V$75)))+INDEX($A$45:$A$75,MATCH($E1*$I$1,V$45:V$75)))</f>
        <v>7.3127059592439076</v>
      </c>
      <c r="W77" s="40">
        <f>IF(OR(MIN(W$45:W$75)&gt;$E1*$I$1,SUM(W$45:W$75)=0),"",(LOG10(($E1*$I$1)/INDEX(W$45:W$75,MATCH($E1*$I$1,W$45:W$75)))/LOG10(INDEX(W$45:W$75,MATCH($E1*$I$1,W$45:W$75))/INDEX(W$45:W$75,1+MATCH($E1*$I$1,W$45:W$75))))*(INDEX($A$45:$A$75,MATCH($E1*$I$1,W$45:W$75))-INDEX($A$45:$A$75,1+MATCH($E1*$I$1,W$45:W$75)))+INDEX($A$45:$A$75,MATCH($E1*$I$1,W$45:W$75)))</f>
        <v>5.9416324271844498</v>
      </c>
      <c r="X77" s="40">
        <f t="shared" si="0"/>
        <v>7.3151841261762334</v>
      </c>
      <c r="Y77" s="40">
        <f t="shared" si="0"/>
        <v>5.9765425581110758</v>
      </c>
      <c r="Z77" s="40"/>
      <c r="AA77" s="40"/>
      <c r="AB77" s="40"/>
      <c r="AC77" s="40"/>
      <c r="AD77" s="40"/>
      <c r="AE77" s="40"/>
      <c r="AF77" s="40"/>
      <c r="AG77" s="40"/>
    </row>
    <row r="78" spans="1:33">
      <c r="B78" s="33"/>
      <c r="C78" s="33"/>
      <c r="D78" s="33"/>
      <c r="E78" s="33"/>
      <c r="G78" s="11"/>
    </row>
    <row r="79" spans="1:33">
      <c r="G79" s="11"/>
    </row>
    <row r="80" spans="1:33">
      <c r="G80" s="11"/>
      <c r="H80" s="9"/>
      <c r="I80" s="9"/>
      <c r="J80" s="9"/>
      <c r="K80" s="9"/>
    </row>
    <row r="81" spans="1:33">
      <c r="G81" s="11"/>
    </row>
    <row r="82" spans="1:33">
      <c r="G82" s="11"/>
    </row>
    <row r="83" spans="1:33">
      <c r="G83" s="11"/>
    </row>
    <row r="84" spans="1:33">
      <c r="G84" s="11"/>
    </row>
    <row r="85" spans="1:33">
      <c r="G85" s="11"/>
    </row>
    <row r="86" spans="1:33">
      <c r="G86" s="11"/>
    </row>
    <row r="87" spans="1:33" s="11" customFormat="1">
      <c r="F87" s="10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</row>
    <row r="88" spans="1:33" s="11" customFormat="1">
      <c r="F88" s="10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</row>
    <row r="89" spans="1:33" s="11" customFormat="1">
      <c r="F89" s="10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</row>
    <row r="90" spans="1:33" s="11" customFormat="1">
      <c r="F90" s="10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</row>
    <row r="91" spans="1:33" s="11" customFormat="1">
      <c r="F91" s="10"/>
      <c r="G91" s="10"/>
      <c r="H91" s="34"/>
      <c r="I91" s="34"/>
      <c r="J91" s="34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</row>
    <row r="92" spans="1:33" s="11" customFormat="1" ht="13">
      <c r="A92" s="23"/>
      <c r="F92" s="10"/>
      <c r="G92" s="10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</row>
    <row r="93" spans="1:33" s="11" customFormat="1">
      <c r="F93" s="35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</row>
    <row r="94" spans="1:33" s="11" customFormat="1">
      <c r="F94" s="10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</row>
    <row r="95" spans="1:33" s="11" customFormat="1">
      <c r="F95" s="10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</row>
    <row r="96" spans="1:33" s="11" customFormat="1">
      <c r="F96" s="10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</row>
    <row r="97" spans="1:33" s="11" customFormat="1">
      <c r="F97" s="10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</row>
    <row r="98" spans="1:33" s="11" customFormat="1">
      <c r="F98" s="10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</row>
    <row r="99" spans="1:33" s="11" customFormat="1">
      <c r="F99" s="10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</row>
    <row r="100" spans="1:33" s="11" customFormat="1">
      <c r="F100" s="10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</row>
    <row r="101" spans="1:33" s="11" customFormat="1">
      <c r="F101" s="10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</row>
    <row r="102" spans="1:33" s="11" customFormat="1">
      <c r="F102" s="10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</row>
    <row r="103" spans="1:33" s="11" customFormat="1">
      <c r="F103" s="10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</row>
    <row r="104" spans="1:33" s="11" customFormat="1">
      <c r="F104" s="10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</row>
    <row r="105" spans="1:33" s="11" customFormat="1">
      <c r="F105" s="10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</row>
    <row r="106" spans="1:33" s="11" customFormat="1">
      <c r="F106" s="10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</row>
    <row r="108" spans="1:33" s="11" customFormat="1" ht="13">
      <c r="A108" s="23"/>
      <c r="F108" s="10"/>
      <c r="G108" s="10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</row>
    <row r="109" spans="1:33" s="11" customFormat="1">
      <c r="F109" s="35"/>
      <c r="G109" s="35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</row>
    <row r="118" spans="6:33" s="11" customFormat="1">
      <c r="F118" s="10"/>
      <c r="G118" s="10"/>
      <c r="H118" s="34"/>
      <c r="I118" s="34"/>
      <c r="J118" s="34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</row>
    <row r="120" spans="6:33" s="11" customFormat="1">
      <c r="F120" s="10"/>
      <c r="G120" s="10"/>
      <c r="H120" s="34"/>
      <c r="I120" s="34"/>
      <c r="J120" s="34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</row>
    <row r="122" spans="6:33" s="11" customFormat="1">
      <c r="F122" s="10"/>
      <c r="G122" s="10"/>
      <c r="H122" s="34"/>
      <c r="I122" s="34"/>
      <c r="J122" s="34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</row>
    <row r="124" spans="6:33" s="11" customFormat="1">
      <c r="F124" s="10"/>
      <c r="G124" s="10"/>
      <c r="H124" s="9"/>
      <c r="I124" s="9"/>
      <c r="J124" s="9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</row>
    <row r="126" spans="6:33" s="11" customFormat="1">
      <c r="F126" s="36"/>
      <c r="G126" s="36"/>
      <c r="H126" s="37"/>
      <c r="I126" s="37"/>
      <c r="J126" s="37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</row>
    <row r="127" spans="6:33" s="11" customFormat="1">
      <c r="F127" s="36"/>
      <c r="G127" s="36"/>
      <c r="H127" s="34"/>
      <c r="I127" s="34"/>
      <c r="J127" s="34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</row>
    <row r="128" spans="6:33" s="11" customFormat="1">
      <c r="F128" s="36"/>
      <c r="G128" s="36"/>
      <c r="H128" s="34"/>
      <c r="I128" s="34"/>
      <c r="J128" s="34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</row>
    <row r="129" spans="6:33" s="11" customFormat="1">
      <c r="F129" s="36"/>
      <c r="G129" s="36"/>
      <c r="H129" s="34"/>
      <c r="I129" s="34"/>
      <c r="J129" s="34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</row>
    <row r="130" spans="6:33" s="11" customFormat="1">
      <c r="F130" s="36"/>
      <c r="G130" s="36"/>
      <c r="H130" s="34"/>
      <c r="I130" s="34"/>
      <c r="J130" s="34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</row>
    <row r="131" spans="6:33" s="11" customFormat="1">
      <c r="F131" s="36"/>
      <c r="G131" s="36"/>
      <c r="H131" s="34"/>
      <c r="I131" s="34"/>
      <c r="J131" s="34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</row>
    <row r="132" spans="6:33" s="11" customFormat="1">
      <c r="F132" s="36"/>
      <c r="G132" s="36"/>
      <c r="H132" s="34"/>
      <c r="I132" s="34"/>
      <c r="J132" s="34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</row>
    <row r="133" spans="6:33" s="11" customFormat="1">
      <c r="F133" s="36"/>
      <c r="G133" s="36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</row>
    <row r="134" spans="6:33" s="11" customFormat="1">
      <c r="F134" s="36"/>
      <c r="G134" s="36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</row>
  </sheetData>
  <mergeCells count="5">
    <mergeCell ref="A1:D1"/>
    <mergeCell ref="B43:I43"/>
    <mergeCell ref="J43:Q43"/>
    <mergeCell ref="R43:Y43"/>
    <mergeCell ref="Z43:AG43"/>
  </mergeCells>
  <phoneticPr fontId="1" type="noConversion"/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40"/>
  <sheetViews>
    <sheetView topLeftCell="E41" zoomScaleNormal="100" workbookViewId="0">
      <selection activeCell="R43" sqref="R43:Y43"/>
    </sheetView>
  </sheetViews>
  <sheetFormatPr defaultColWidth="9" defaultRowHeight="12.5"/>
  <cols>
    <col min="1" max="1" width="8.54296875" style="11" customWidth="1"/>
    <col min="2" max="2" width="7.1796875" style="11" customWidth="1"/>
    <col min="3" max="3" width="8.26953125" style="11" customWidth="1"/>
    <col min="4" max="4" width="8.453125" style="11" customWidth="1"/>
    <col min="5" max="5" width="8.54296875" style="11" customWidth="1"/>
    <col min="6" max="7" width="7.453125" style="10" customWidth="1"/>
    <col min="8" max="17" width="7.453125" style="11" customWidth="1"/>
    <col min="18" max="18" width="7.453125" style="8" customWidth="1"/>
    <col min="19" max="19" width="9.1796875" style="8" customWidth="1"/>
    <col min="20" max="20" width="7.453125" style="8" customWidth="1"/>
    <col min="21" max="16384" width="9" style="8"/>
  </cols>
  <sheetData>
    <row r="1" spans="1:15" ht="21" customHeight="1">
      <c r="A1" s="241" t="s">
        <v>62</v>
      </c>
      <c r="B1" s="241"/>
      <c r="C1" s="241"/>
      <c r="D1" s="241"/>
      <c r="E1" s="153">
        <v>0.85</v>
      </c>
      <c r="F1" s="10" t="s">
        <v>137</v>
      </c>
      <c r="G1" s="10">
        <v>8760</v>
      </c>
      <c r="H1" s="11" t="s">
        <v>138</v>
      </c>
      <c r="I1" s="11">
        <v>14112</v>
      </c>
      <c r="L1" s="9"/>
      <c r="M1" s="28"/>
      <c r="N1" s="28"/>
      <c r="O1" s="9"/>
    </row>
    <row r="2" spans="1:15" ht="13">
      <c r="A2" s="24"/>
      <c r="F2" s="12"/>
      <c r="G2" s="12"/>
      <c r="H2" s="23"/>
      <c r="I2" s="23"/>
      <c r="J2" s="23"/>
    </row>
    <row r="3" spans="1:15" ht="13">
      <c r="A3" s="24"/>
      <c r="F3" s="12"/>
      <c r="G3" s="12"/>
      <c r="H3" s="23"/>
      <c r="I3" s="23"/>
      <c r="J3" s="23"/>
    </row>
    <row r="4" spans="1:15" ht="13">
      <c r="A4" s="24"/>
      <c r="F4" s="12"/>
      <c r="G4" s="12"/>
      <c r="H4" s="23"/>
      <c r="I4" s="23"/>
      <c r="J4" s="23"/>
    </row>
    <row r="5" spans="1:15" ht="13">
      <c r="A5" s="24"/>
      <c r="F5" s="12"/>
      <c r="G5" s="12"/>
      <c r="H5" s="23"/>
      <c r="I5" s="23"/>
      <c r="J5" s="23"/>
    </row>
    <row r="6" spans="1:15" ht="13">
      <c r="A6" s="24"/>
      <c r="F6" s="12"/>
      <c r="G6" s="12"/>
      <c r="H6" s="23"/>
      <c r="I6" s="23"/>
      <c r="J6" s="23"/>
    </row>
    <row r="7" spans="1:15" ht="13">
      <c r="A7" s="24"/>
      <c r="F7" s="12"/>
      <c r="G7" s="12"/>
      <c r="H7" s="23"/>
      <c r="I7" s="23"/>
      <c r="J7" s="23"/>
    </row>
    <row r="8" spans="1:15" ht="13">
      <c r="A8" s="24"/>
      <c r="F8" s="12"/>
      <c r="G8" s="12"/>
      <c r="H8" s="23"/>
      <c r="I8" s="23"/>
      <c r="J8" s="23"/>
    </row>
    <row r="9" spans="1:15" ht="13">
      <c r="A9" s="24"/>
      <c r="F9" s="12"/>
      <c r="G9" s="12"/>
      <c r="H9" s="23"/>
      <c r="I9" s="23"/>
      <c r="J9" s="23"/>
    </row>
    <row r="10" spans="1:15" ht="13">
      <c r="A10" s="24"/>
      <c r="F10" s="12"/>
      <c r="G10" s="12"/>
      <c r="H10" s="23"/>
      <c r="I10" s="23"/>
      <c r="J10" s="23"/>
    </row>
    <row r="11" spans="1:15" ht="13">
      <c r="A11" s="24"/>
      <c r="F11" s="12"/>
      <c r="G11" s="12"/>
      <c r="H11" s="23"/>
      <c r="I11" s="23"/>
      <c r="J11" s="23"/>
    </row>
    <row r="12" spans="1:15" ht="13">
      <c r="A12" s="24"/>
      <c r="F12" s="12"/>
      <c r="G12" s="12"/>
      <c r="H12" s="23"/>
      <c r="I12" s="23"/>
      <c r="J12" s="23"/>
    </row>
    <row r="13" spans="1:15" ht="13">
      <c r="A13" s="24"/>
      <c r="F13" s="12"/>
      <c r="G13" s="12"/>
      <c r="H13" s="23"/>
      <c r="I13" s="23"/>
      <c r="J13" s="23"/>
    </row>
    <row r="14" spans="1:15" ht="13">
      <c r="A14" s="24"/>
      <c r="F14" s="12"/>
      <c r="G14" s="12"/>
      <c r="H14" s="23"/>
      <c r="I14" s="23"/>
      <c r="J14" s="23"/>
    </row>
    <row r="15" spans="1:15" ht="13">
      <c r="A15" s="24"/>
      <c r="F15" s="12"/>
      <c r="G15" s="12"/>
      <c r="H15" s="23"/>
      <c r="I15" s="23"/>
      <c r="J15" s="23"/>
    </row>
    <row r="16" spans="1:15" ht="13">
      <c r="A16" s="24"/>
      <c r="F16" s="12"/>
      <c r="G16" s="12"/>
      <c r="H16" s="23"/>
      <c r="I16" s="23"/>
      <c r="J16" s="23"/>
    </row>
    <row r="17" spans="1:10" ht="13">
      <c r="A17" s="24"/>
      <c r="F17" s="12"/>
      <c r="G17" s="12"/>
      <c r="H17" s="23"/>
      <c r="I17" s="23"/>
      <c r="J17" s="23"/>
    </row>
    <row r="18" spans="1:10" ht="13">
      <c r="A18" s="24"/>
      <c r="F18" s="12"/>
      <c r="G18" s="12"/>
      <c r="H18" s="23"/>
      <c r="I18" s="23"/>
      <c r="J18" s="23"/>
    </row>
    <row r="19" spans="1:10" ht="13">
      <c r="A19" s="24"/>
      <c r="F19" s="12"/>
      <c r="G19" s="12"/>
      <c r="H19" s="23"/>
      <c r="I19" s="23"/>
      <c r="J19" s="23"/>
    </row>
    <row r="20" spans="1:10" ht="13">
      <c r="A20" s="24"/>
      <c r="F20" s="12"/>
      <c r="G20" s="12"/>
      <c r="H20" s="23"/>
      <c r="I20" s="23"/>
      <c r="J20" s="23"/>
    </row>
    <row r="21" spans="1:10" ht="13">
      <c r="A21" s="24"/>
      <c r="F21" s="12"/>
      <c r="G21" s="12"/>
      <c r="H21" s="23"/>
      <c r="I21" s="23"/>
      <c r="J21" s="23"/>
    </row>
    <row r="22" spans="1:10" ht="13">
      <c r="A22" s="24"/>
      <c r="F22" s="12"/>
      <c r="G22" s="12"/>
      <c r="H22" s="23"/>
      <c r="I22" s="23"/>
      <c r="J22" s="23"/>
    </row>
    <row r="23" spans="1:10" ht="13">
      <c r="A23" s="24"/>
      <c r="F23" s="12"/>
      <c r="G23" s="12"/>
      <c r="H23" s="23"/>
      <c r="I23" s="23"/>
      <c r="J23" s="23"/>
    </row>
    <row r="24" spans="1:10" ht="13">
      <c r="A24" s="24"/>
      <c r="F24" s="12"/>
      <c r="G24" s="12"/>
      <c r="H24" s="23"/>
      <c r="I24" s="23"/>
      <c r="J24" s="23"/>
    </row>
    <row r="25" spans="1:10" ht="13">
      <c r="A25" s="24"/>
      <c r="F25" s="12"/>
      <c r="G25" s="12"/>
      <c r="H25" s="23"/>
      <c r="I25" s="23"/>
      <c r="J25" s="23"/>
    </row>
    <row r="26" spans="1:10" ht="13">
      <c r="A26" s="24"/>
      <c r="F26" s="12"/>
      <c r="G26" s="12"/>
      <c r="H26" s="23"/>
      <c r="I26" s="23"/>
      <c r="J26" s="23"/>
    </row>
    <row r="27" spans="1:10" ht="13">
      <c r="A27" s="24"/>
      <c r="F27" s="12"/>
      <c r="G27" s="12"/>
      <c r="H27" s="23"/>
      <c r="I27" s="23"/>
      <c r="J27" s="23"/>
    </row>
    <row r="28" spans="1:10" ht="13">
      <c r="A28" s="24"/>
      <c r="F28" s="12"/>
      <c r="G28" s="12"/>
      <c r="H28" s="23"/>
      <c r="I28" s="23"/>
      <c r="J28" s="23"/>
    </row>
    <row r="29" spans="1:10" ht="13">
      <c r="A29" s="24"/>
      <c r="F29" s="12"/>
      <c r="G29" s="12"/>
      <c r="H29" s="23"/>
      <c r="I29" s="23"/>
      <c r="J29" s="23"/>
    </row>
    <row r="30" spans="1:10" ht="13">
      <c r="A30" s="24"/>
      <c r="F30" s="12"/>
      <c r="G30" s="12"/>
      <c r="H30" s="23"/>
      <c r="I30" s="23"/>
      <c r="J30" s="23"/>
    </row>
    <row r="31" spans="1:10" ht="13">
      <c r="A31" s="24"/>
      <c r="F31" s="12"/>
      <c r="G31" s="12"/>
      <c r="H31" s="23"/>
      <c r="I31" s="23"/>
      <c r="J31" s="23"/>
    </row>
    <row r="32" spans="1:10" ht="13">
      <c r="A32" s="24"/>
      <c r="F32" s="12"/>
      <c r="G32" s="12"/>
      <c r="H32" s="23"/>
      <c r="I32" s="23"/>
      <c r="J32" s="23"/>
    </row>
    <row r="33" spans="1:33" ht="13">
      <c r="A33" s="24"/>
      <c r="F33" s="12"/>
      <c r="G33" s="12"/>
      <c r="H33" s="23"/>
      <c r="I33" s="23"/>
      <c r="J33" s="23"/>
    </row>
    <row r="34" spans="1:33" ht="13">
      <c r="A34" s="24"/>
      <c r="F34" s="12"/>
      <c r="G34" s="12"/>
      <c r="H34" s="23"/>
      <c r="I34" s="23"/>
      <c r="J34" s="23"/>
    </row>
    <row r="35" spans="1:33" ht="13">
      <c r="A35" s="24"/>
      <c r="F35" s="12"/>
      <c r="G35" s="12"/>
      <c r="H35" s="23"/>
      <c r="I35" s="23"/>
      <c r="J35" s="23"/>
    </row>
    <row r="36" spans="1:33" ht="13">
      <c r="A36" s="24"/>
      <c r="F36" s="12"/>
      <c r="G36" s="12"/>
      <c r="H36" s="23"/>
      <c r="I36" s="23"/>
      <c r="J36" s="23"/>
    </row>
    <row r="37" spans="1:33" ht="13">
      <c r="A37" s="24"/>
      <c r="F37" s="12"/>
      <c r="G37" s="12"/>
      <c r="H37" s="23"/>
      <c r="I37" s="23"/>
      <c r="J37" s="23"/>
    </row>
    <row r="38" spans="1:33" ht="13">
      <c r="A38" s="24"/>
      <c r="F38" s="12"/>
      <c r="G38" s="12"/>
      <c r="H38" s="23"/>
      <c r="I38" s="23"/>
      <c r="J38" s="23"/>
    </row>
    <row r="39" spans="1:33" ht="13">
      <c r="A39" s="24"/>
      <c r="F39" s="12"/>
      <c r="G39" s="12"/>
      <c r="H39" s="23"/>
      <c r="I39" s="23"/>
      <c r="J39" s="23"/>
    </row>
    <row r="40" spans="1:33" ht="13">
      <c r="A40" s="24"/>
      <c r="F40" s="12"/>
      <c r="G40" s="12"/>
      <c r="H40" s="23"/>
      <c r="I40" s="23"/>
      <c r="J40" s="23"/>
    </row>
    <row r="41" spans="1:33" ht="13">
      <c r="A41" s="24"/>
      <c r="F41" s="12"/>
      <c r="G41" s="12"/>
      <c r="H41" s="23"/>
      <c r="I41" s="23"/>
      <c r="J41" s="23"/>
    </row>
    <row r="42" spans="1:33" ht="13">
      <c r="A42" s="24"/>
      <c r="F42" s="12"/>
      <c r="G42" s="12"/>
      <c r="H42" s="23"/>
      <c r="I42" s="23"/>
      <c r="J42" s="23"/>
    </row>
    <row r="43" spans="1:33" s="18" customFormat="1" ht="25.5" customHeight="1">
      <c r="A43" s="25"/>
      <c r="B43" s="246" t="s">
        <v>31</v>
      </c>
      <c r="C43" s="247"/>
      <c r="D43" s="247"/>
      <c r="E43" s="247"/>
      <c r="F43" s="247"/>
      <c r="G43" s="247"/>
      <c r="H43" s="247"/>
      <c r="I43" s="248"/>
      <c r="J43" s="246" t="s">
        <v>143</v>
      </c>
      <c r="K43" s="247"/>
      <c r="L43" s="247"/>
      <c r="M43" s="247"/>
      <c r="N43" s="247"/>
      <c r="O43" s="247"/>
      <c r="P43" s="247"/>
      <c r="Q43" s="248"/>
      <c r="R43" s="246" t="s">
        <v>144</v>
      </c>
      <c r="S43" s="247"/>
      <c r="T43" s="247"/>
      <c r="U43" s="247"/>
      <c r="V43" s="247"/>
      <c r="W43" s="247"/>
      <c r="X43" s="247"/>
      <c r="Y43" s="248"/>
      <c r="Z43" s="246" t="s">
        <v>48</v>
      </c>
      <c r="AA43" s="247"/>
      <c r="AB43" s="247"/>
      <c r="AC43" s="247"/>
      <c r="AD43" s="247"/>
      <c r="AE43" s="247"/>
      <c r="AF43" s="247"/>
      <c r="AG43" s="248"/>
    </row>
    <row r="44" spans="1:33" s="15" customFormat="1" ht="112.5" customHeight="1">
      <c r="A44" s="49" t="s">
        <v>55</v>
      </c>
      <c r="B44" s="19" t="s">
        <v>34</v>
      </c>
      <c r="C44" s="19" t="s">
        <v>35</v>
      </c>
      <c r="D44" s="19" t="s">
        <v>44</v>
      </c>
      <c r="E44" s="19" t="s">
        <v>45</v>
      </c>
      <c r="F44" s="19" t="s">
        <v>32</v>
      </c>
      <c r="G44" s="19" t="s">
        <v>33</v>
      </c>
      <c r="H44" s="19" t="s">
        <v>46</v>
      </c>
      <c r="I44" s="19" t="s">
        <v>47</v>
      </c>
      <c r="J44" s="19" t="s">
        <v>112</v>
      </c>
      <c r="K44" s="19" t="s">
        <v>113</v>
      </c>
      <c r="L44" s="19" t="s">
        <v>117</v>
      </c>
      <c r="M44" s="19" t="s">
        <v>118</v>
      </c>
      <c r="N44" s="19" t="s">
        <v>114</v>
      </c>
      <c r="O44" s="19" t="s">
        <v>115</v>
      </c>
      <c r="P44" s="19" t="s">
        <v>119</v>
      </c>
      <c r="Q44" s="19" t="s">
        <v>120</v>
      </c>
      <c r="R44" s="19" t="s">
        <v>34</v>
      </c>
      <c r="S44" s="19" t="s">
        <v>35</v>
      </c>
      <c r="T44" s="19" t="s">
        <v>44</v>
      </c>
      <c r="U44" s="19" t="s">
        <v>45</v>
      </c>
      <c r="V44" s="19" t="s">
        <v>32</v>
      </c>
      <c r="W44" s="19" t="s">
        <v>33</v>
      </c>
      <c r="X44" s="19" t="s">
        <v>46</v>
      </c>
      <c r="Y44" s="19" t="s">
        <v>47</v>
      </c>
      <c r="Z44" s="19" t="s">
        <v>34</v>
      </c>
      <c r="AA44" s="19" t="s">
        <v>35</v>
      </c>
      <c r="AB44" s="19" t="s">
        <v>44</v>
      </c>
      <c r="AC44" s="19" t="s">
        <v>45</v>
      </c>
      <c r="AD44" s="19" t="s">
        <v>32</v>
      </c>
      <c r="AE44" s="19" t="s">
        <v>33</v>
      </c>
      <c r="AF44" s="19" t="s">
        <v>46</v>
      </c>
      <c r="AG44" s="19" t="s">
        <v>47</v>
      </c>
    </row>
    <row r="45" spans="1:33" ht="13.5">
      <c r="A45" s="26">
        <v>-15</v>
      </c>
      <c r="B45" s="43">
        <v>0</v>
      </c>
      <c r="C45" s="43">
        <v>0</v>
      </c>
      <c r="D45" s="43">
        <v>0</v>
      </c>
      <c r="E45" s="43">
        <v>0</v>
      </c>
      <c r="F45" s="45">
        <v>0</v>
      </c>
      <c r="G45" s="45">
        <v>0</v>
      </c>
      <c r="H45" s="45">
        <v>0</v>
      </c>
      <c r="I45" s="46">
        <v>0</v>
      </c>
      <c r="J45" s="43"/>
      <c r="K45" s="43"/>
      <c r="L45" s="43"/>
      <c r="M45" s="43"/>
      <c r="N45" s="45"/>
      <c r="O45" s="45"/>
      <c r="P45" s="45"/>
      <c r="Q45" s="46"/>
      <c r="R45" s="151"/>
      <c r="S45" s="151"/>
      <c r="T45" s="151"/>
      <c r="U45" s="151"/>
      <c r="V45" s="151"/>
      <c r="W45" s="151"/>
      <c r="X45" s="151"/>
      <c r="Y45" s="152"/>
      <c r="Z45" s="43"/>
      <c r="AA45" s="43"/>
      <c r="AB45" s="43"/>
      <c r="AC45" s="43"/>
      <c r="AD45" s="45"/>
      <c r="AE45" s="45"/>
      <c r="AF45" s="45"/>
      <c r="AG45" s="46"/>
    </row>
    <row r="46" spans="1:33" ht="13.5">
      <c r="A46" s="26">
        <v>-14</v>
      </c>
      <c r="B46" s="43">
        <v>0</v>
      </c>
      <c r="C46" s="43">
        <v>0</v>
      </c>
      <c r="D46" s="43">
        <v>0</v>
      </c>
      <c r="E46" s="43">
        <v>0</v>
      </c>
      <c r="F46" s="45">
        <v>0</v>
      </c>
      <c r="G46" s="45">
        <v>0</v>
      </c>
      <c r="H46" s="45">
        <v>0</v>
      </c>
      <c r="I46" s="46">
        <v>0</v>
      </c>
      <c r="J46" s="43"/>
      <c r="K46" s="43"/>
      <c r="L46" s="43"/>
      <c r="M46" s="43"/>
      <c r="N46" s="45"/>
      <c r="O46" s="45"/>
      <c r="P46" s="45"/>
      <c r="Q46" s="46"/>
      <c r="R46" s="151"/>
      <c r="S46" s="151"/>
      <c r="T46" s="151"/>
      <c r="U46" s="151"/>
      <c r="V46" s="151"/>
      <c r="W46" s="151"/>
      <c r="X46" s="151"/>
      <c r="Y46" s="151"/>
      <c r="Z46" s="43"/>
      <c r="AA46" s="43"/>
      <c r="AB46" s="43"/>
      <c r="AC46" s="43"/>
      <c r="AD46" s="45"/>
      <c r="AE46" s="45"/>
      <c r="AF46" s="45"/>
      <c r="AG46" s="46"/>
    </row>
    <row r="47" spans="1:33">
      <c r="A47" s="26">
        <v>-13</v>
      </c>
      <c r="B47" s="43">
        <v>0</v>
      </c>
      <c r="C47" s="43">
        <v>0</v>
      </c>
      <c r="D47" s="43">
        <v>0</v>
      </c>
      <c r="E47" s="43">
        <v>0</v>
      </c>
      <c r="F47" s="45">
        <v>0</v>
      </c>
      <c r="G47" s="45">
        <v>0</v>
      </c>
      <c r="H47" s="45">
        <v>0</v>
      </c>
      <c r="I47" s="45">
        <v>0</v>
      </c>
      <c r="J47" s="43"/>
      <c r="K47" s="43"/>
      <c r="L47" s="43"/>
      <c r="M47" s="43"/>
      <c r="N47" s="45"/>
      <c r="O47" s="45"/>
      <c r="P47" s="45"/>
      <c r="Q47" s="45"/>
      <c r="R47" s="151"/>
      <c r="S47" s="151"/>
      <c r="T47" s="151"/>
      <c r="U47" s="151"/>
      <c r="V47" s="151"/>
      <c r="W47" s="151"/>
      <c r="X47" s="151"/>
      <c r="Y47" s="151"/>
      <c r="Z47" s="43"/>
      <c r="AA47" s="43"/>
      <c r="AB47" s="43"/>
      <c r="AC47" s="43"/>
      <c r="AD47" s="45"/>
      <c r="AE47" s="45"/>
      <c r="AF47" s="45"/>
      <c r="AG47" s="45"/>
    </row>
    <row r="48" spans="1:33">
      <c r="A48" s="26">
        <v>-12</v>
      </c>
      <c r="B48" s="43">
        <v>0</v>
      </c>
      <c r="C48" s="43">
        <v>12.263999999999999</v>
      </c>
      <c r="D48" s="43">
        <v>0</v>
      </c>
      <c r="E48" s="43">
        <v>17.52</v>
      </c>
      <c r="F48" s="45">
        <v>0</v>
      </c>
      <c r="G48" s="45">
        <v>7.8840000000000003</v>
      </c>
      <c r="H48" s="45">
        <v>0</v>
      </c>
      <c r="I48" s="45">
        <v>18.396000000000001</v>
      </c>
      <c r="J48" s="43"/>
      <c r="K48" s="43"/>
      <c r="L48" s="43"/>
      <c r="M48" s="43"/>
      <c r="N48" s="45"/>
      <c r="O48" s="45"/>
      <c r="P48" s="45"/>
      <c r="Q48" s="45"/>
      <c r="R48" s="151"/>
      <c r="S48" s="151"/>
      <c r="T48" s="151"/>
      <c r="U48" s="151"/>
      <c r="V48" s="151"/>
      <c r="W48" s="151"/>
      <c r="X48" s="151"/>
      <c r="Y48" s="151"/>
      <c r="Z48" s="43"/>
      <c r="AA48" s="43"/>
      <c r="AB48" s="43"/>
      <c r="AC48" s="43"/>
      <c r="AD48" s="45"/>
      <c r="AE48" s="45"/>
      <c r="AF48" s="45"/>
      <c r="AG48" s="45"/>
    </row>
    <row r="49" spans="1:33">
      <c r="A49" s="26">
        <v>-11</v>
      </c>
      <c r="B49" s="43">
        <v>0</v>
      </c>
      <c r="C49" s="43">
        <v>324.99600199999998</v>
      </c>
      <c r="D49" s="43">
        <v>0</v>
      </c>
      <c r="E49" s="43">
        <v>314.48400900000001</v>
      </c>
      <c r="F49" s="45">
        <v>0</v>
      </c>
      <c r="G49" s="45">
        <v>303.97198500000002</v>
      </c>
      <c r="H49" s="45">
        <v>0</v>
      </c>
      <c r="I49" s="45">
        <v>310.10400399999997</v>
      </c>
      <c r="J49" s="43"/>
      <c r="K49" s="43"/>
      <c r="L49" s="43"/>
      <c r="M49" s="43"/>
      <c r="N49" s="45"/>
      <c r="O49" s="45"/>
      <c r="P49" s="45"/>
      <c r="Q49" s="45"/>
      <c r="R49" s="151"/>
      <c r="S49" s="151"/>
      <c r="T49" s="151"/>
      <c r="U49" s="151"/>
      <c r="V49" s="151"/>
      <c r="W49" s="151"/>
      <c r="X49" s="151"/>
      <c r="Y49" s="151"/>
      <c r="Z49" s="43"/>
      <c r="AA49" s="43"/>
      <c r="AB49" s="43"/>
      <c r="AC49" s="43"/>
      <c r="AD49" s="45"/>
      <c r="AE49" s="45"/>
      <c r="AF49" s="45"/>
      <c r="AG49" s="45"/>
    </row>
    <row r="50" spans="1:33">
      <c r="A50" s="26">
        <v>-10</v>
      </c>
      <c r="B50" s="43">
        <v>0</v>
      </c>
      <c r="C50" s="43">
        <v>1403.3520510000001</v>
      </c>
      <c r="D50" s="43">
        <v>0</v>
      </c>
      <c r="E50" s="43">
        <v>1375.3199460000001</v>
      </c>
      <c r="F50" s="45">
        <v>0</v>
      </c>
      <c r="G50" s="45">
        <v>1265.8199460000001</v>
      </c>
      <c r="H50" s="45">
        <v>0</v>
      </c>
      <c r="I50" s="45">
        <v>1259.6879879999999</v>
      </c>
      <c r="J50" s="43"/>
      <c r="K50" s="43"/>
      <c r="L50" s="43"/>
      <c r="M50" s="43"/>
      <c r="N50" s="45"/>
      <c r="O50" s="45"/>
      <c r="P50" s="45"/>
      <c r="Q50" s="45"/>
      <c r="R50" s="151"/>
      <c r="S50" s="151"/>
      <c r="T50" s="151"/>
      <c r="U50" s="151"/>
      <c r="V50" s="151"/>
      <c r="W50" s="151"/>
      <c r="X50" s="151"/>
      <c r="Y50" s="151"/>
      <c r="Z50" s="43"/>
      <c r="AA50" s="43"/>
      <c r="AB50" s="43"/>
      <c r="AC50" s="43"/>
      <c r="AD50" s="45"/>
      <c r="AE50" s="45"/>
      <c r="AF50" s="45"/>
      <c r="AG50" s="45"/>
    </row>
    <row r="51" spans="1:33" ht="13.5">
      <c r="A51" s="26">
        <v>-9</v>
      </c>
      <c r="B51" s="43">
        <v>0.876</v>
      </c>
      <c r="C51" s="43">
        <v>2356.4399410000001</v>
      </c>
      <c r="D51" s="43">
        <v>2.6280000000000001</v>
      </c>
      <c r="E51" s="43">
        <v>2359.9440920000002</v>
      </c>
      <c r="F51" s="45">
        <v>0</v>
      </c>
      <c r="G51" s="45">
        <v>2255.6999510000001</v>
      </c>
      <c r="H51" s="45">
        <v>0.876</v>
      </c>
      <c r="I51" s="46">
        <v>2231.1721189999998</v>
      </c>
      <c r="J51" s="43"/>
      <c r="K51" s="43"/>
      <c r="L51" s="43"/>
      <c r="M51" s="43"/>
      <c r="N51" s="45"/>
      <c r="O51" s="45"/>
      <c r="P51" s="45"/>
      <c r="Q51" s="46"/>
      <c r="R51" s="151"/>
      <c r="S51" s="151"/>
      <c r="T51" s="151"/>
      <c r="U51" s="151"/>
      <c r="V51" s="151"/>
      <c r="W51" s="151"/>
      <c r="X51" s="151"/>
      <c r="Y51" s="151"/>
      <c r="Z51" s="43"/>
      <c r="AA51" s="43"/>
      <c r="AB51" s="43"/>
      <c r="AC51" s="43"/>
      <c r="AD51" s="45"/>
      <c r="AE51" s="45"/>
      <c r="AF51" s="45"/>
      <c r="AG51" s="46"/>
    </row>
    <row r="52" spans="1:33" ht="13.5">
      <c r="A52" s="26">
        <v>-8</v>
      </c>
      <c r="B52" s="43">
        <v>56.063999000000003</v>
      </c>
      <c r="C52" s="43">
        <v>2910.9479980000001</v>
      </c>
      <c r="D52" s="43">
        <v>57.816001999999997</v>
      </c>
      <c r="E52" s="43">
        <v>2908.320068</v>
      </c>
      <c r="F52" s="45">
        <v>52.560001</v>
      </c>
      <c r="G52" s="45">
        <v>2905.6918949999999</v>
      </c>
      <c r="H52" s="45">
        <v>59.568001000000002</v>
      </c>
      <c r="I52" s="46">
        <v>2896.931885</v>
      </c>
      <c r="J52" s="43"/>
      <c r="K52" s="43"/>
      <c r="L52" s="43"/>
      <c r="M52" s="43"/>
      <c r="N52" s="45"/>
      <c r="O52" s="45"/>
      <c r="P52" s="45"/>
      <c r="Q52" s="46"/>
      <c r="R52" s="151"/>
      <c r="S52" s="151"/>
      <c r="T52" s="151"/>
      <c r="U52" s="151"/>
      <c r="V52" s="151"/>
      <c r="W52" s="151"/>
      <c r="X52" s="151"/>
      <c r="Y52" s="151"/>
      <c r="Z52" s="43"/>
      <c r="AA52" s="43"/>
      <c r="AB52" s="43"/>
      <c r="AC52" s="43"/>
      <c r="AD52" s="45"/>
      <c r="AE52" s="45"/>
      <c r="AF52" s="45"/>
      <c r="AG52" s="46"/>
    </row>
    <row r="53" spans="1:33" ht="13.5">
      <c r="A53" s="26">
        <v>-7</v>
      </c>
      <c r="B53" s="43">
        <v>544.87200900000005</v>
      </c>
      <c r="C53" s="43">
        <v>3427.788086</v>
      </c>
      <c r="D53" s="43">
        <v>542.24401899999998</v>
      </c>
      <c r="E53" s="43">
        <v>3429.540039</v>
      </c>
      <c r="F53" s="45">
        <v>580.78802499999995</v>
      </c>
      <c r="G53" s="45">
        <v>3514.5119629999999</v>
      </c>
      <c r="H53" s="45">
        <v>570.27600099999995</v>
      </c>
      <c r="I53" s="46">
        <v>3505.751953</v>
      </c>
      <c r="J53" s="43"/>
      <c r="K53" s="43"/>
      <c r="L53" s="43"/>
      <c r="M53" s="43"/>
      <c r="N53" s="45"/>
      <c r="O53" s="45"/>
      <c r="P53" s="45"/>
      <c r="Q53" s="46"/>
      <c r="R53" s="151"/>
      <c r="S53" s="151"/>
      <c r="T53" s="151"/>
      <c r="U53" s="151"/>
      <c r="V53" s="151"/>
      <c r="W53" s="151"/>
      <c r="X53" s="151"/>
      <c r="Y53" s="151"/>
      <c r="Z53" s="43"/>
      <c r="AA53" s="43"/>
      <c r="AB53" s="43"/>
      <c r="AC53" s="43"/>
      <c r="AD53" s="45"/>
      <c r="AE53" s="45"/>
      <c r="AF53" s="45"/>
      <c r="AG53" s="46"/>
    </row>
    <row r="54" spans="1:33" ht="13.5">
      <c r="A54" s="26">
        <v>-6</v>
      </c>
      <c r="B54" s="43">
        <v>1543.5119629999999</v>
      </c>
      <c r="C54" s="43">
        <v>3951.6359859999998</v>
      </c>
      <c r="D54" s="43">
        <v>1512.8520510000001</v>
      </c>
      <c r="E54" s="43">
        <v>3949.008057</v>
      </c>
      <c r="F54" s="45">
        <v>1829.9639890000001</v>
      </c>
      <c r="G54" s="45">
        <v>4088.2919919999999</v>
      </c>
      <c r="H54" s="45">
        <v>1785.2879640000001</v>
      </c>
      <c r="I54" s="46">
        <v>4092.6721189999998</v>
      </c>
      <c r="J54" s="43"/>
      <c r="K54" s="43"/>
      <c r="L54" s="43"/>
      <c r="M54" s="43"/>
      <c r="N54" s="45"/>
      <c r="O54" s="45"/>
      <c r="P54" s="45"/>
      <c r="Q54" s="46"/>
      <c r="R54" s="151">
        <v>944</v>
      </c>
      <c r="S54" s="151">
        <v>3633</v>
      </c>
      <c r="T54" s="151">
        <v>928</v>
      </c>
      <c r="U54" s="151">
        <v>3646</v>
      </c>
      <c r="V54" s="151">
        <v>1076</v>
      </c>
      <c r="W54" s="151">
        <v>3750</v>
      </c>
      <c r="X54" s="151">
        <v>1063</v>
      </c>
      <c r="Y54" s="151">
        <v>3747</v>
      </c>
      <c r="Z54" s="43"/>
      <c r="AA54" s="43"/>
      <c r="AB54" s="43"/>
      <c r="AC54" s="43"/>
      <c r="AD54" s="45"/>
      <c r="AE54" s="45"/>
      <c r="AF54" s="45"/>
      <c r="AG54" s="46"/>
    </row>
    <row r="55" spans="1:33" ht="13.5">
      <c r="A55" s="26">
        <v>-5</v>
      </c>
      <c r="B55" s="43">
        <v>2347.679932</v>
      </c>
      <c r="C55" s="43">
        <v>4281.0122069999998</v>
      </c>
      <c r="D55" s="43">
        <v>2338.919922</v>
      </c>
      <c r="E55" s="43">
        <v>4282.7641599999997</v>
      </c>
      <c r="F55" s="45">
        <v>2631.5039059999999</v>
      </c>
      <c r="G55" s="45">
        <v>4415.9160160000001</v>
      </c>
      <c r="H55" s="45">
        <v>2614.860107</v>
      </c>
      <c r="I55" s="46">
        <v>4420.2958980000003</v>
      </c>
      <c r="J55" s="43"/>
      <c r="K55" s="43"/>
      <c r="L55" s="43"/>
      <c r="M55" s="43"/>
      <c r="N55" s="45"/>
      <c r="O55" s="45"/>
      <c r="P55" s="45"/>
      <c r="Q55" s="46"/>
      <c r="R55" s="151">
        <v>1858</v>
      </c>
      <c r="S55" s="151">
        <v>4085</v>
      </c>
      <c r="T55" s="151">
        <v>1837</v>
      </c>
      <c r="U55" s="151">
        <v>4084</v>
      </c>
      <c r="V55" s="151">
        <v>2153</v>
      </c>
      <c r="W55" s="151">
        <v>4220</v>
      </c>
      <c r="X55" s="151">
        <v>2119</v>
      </c>
      <c r="Y55" s="151">
        <v>4229</v>
      </c>
      <c r="Z55" s="43"/>
      <c r="AA55" s="43"/>
      <c r="AB55" s="43"/>
      <c r="AC55" s="43"/>
      <c r="AD55" s="45"/>
      <c r="AE55" s="45"/>
      <c r="AF55" s="45"/>
      <c r="AG55" s="46"/>
    </row>
    <row r="56" spans="1:33" ht="13.5">
      <c r="A56" s="26">
        <v>-4</v>
      </c>
      <c r="B56" s="43">
        <v>2830.3559570000002</v>
      </c>
      <c r="C56" s="43">
        <v>4517.5322269999997</v>
      </c>
      <c r="D56" s="43">
        <v>2817.2160640000002</v>
      </c>
      <c r="E56" s="43">
        <v>4493.0039059999999</v>
      </c>
      <c r="F56" s="45">
        <v>3220.1760250000002</v>
      </c>
      <c r="G56" s="45">
        <v>4775.9521480000003</v>
      </c>
      <c r="H56" s="45">
        <v>3188.639893</v>
      </c>
      <c r="I56" s="46">
        <v>4766.3159180000002</v>
      </c>
      <c r="J56" s="43"/>
      <c r="K56" s="43"/>
      <c r="L56" s="43"/>
      <c r="M56" s="43"/>
      <c r="N56" s="45"/>
      <c r="O56" s="45"/>
      <c r="P56" s="45"/>
      <c r="Q56" s="46"/>
      <c r="R56" s="151">
        <v>2544</v>
      </c>
      <c r="S56" s="151">
        <v>4383</v>
      </c>
      <c r="T56" s="151">
        <v>2533</v>
      </c>
      <c r="U56" s="151">
        <v>4363</v>
      </c>
      <c r="V56" s="151">
        <v>2875</v>
      </c>
      <c r="W56" s="151">
        <v>4556</v>
      </c>
      <c r="X56" s="151">
        <v>2853</v>
      </c>
      <c r="Y56" s="151">
        <v>4562</v>
      </c>
      <c r="Z56" s="43"/>
      <c r="AA56" s="43"/>
      <c r="AB56" s="43"/>
      <c r="AC56" s="43"/>
      <c r="AD56" s="45"/>
      <c r="AE56" s="45"/>
      <c r="AF56" s="45"/>
      <c r="AG56" s="46"/>
    </row>
    <row r="57" spans="1:33" ht="13.5">
      <c r="A57" s="26">
        <v>-3</v>
      </c>
      <c r="B57" s="43">
        <v>3264.8520509999998</v>
      </c>
      <c r="C57" s="43">
        <v>4823.2558589999999</v>
      </c>
      <c r="D57" s="43">
        <v>3270.9838869999999</v>
      </c>
      <c r="E57" s="43">
        <v>4818</v>
      </c>
      <c r="F57" s="45">
        <v>3812.3520509999998</v>
      </c>
      <c r="G57" s="45">
        <v>5435.580078</v>
      </c>
      <c r="H57" s="45">
        <v>3781.6918949999999</v>
      </c>
      <c r="I57" s="46">
        <v>5471.4960940000001</v>
      </c>
      <c r="J57" s="43"/>
      <c r="K57" s="43"/>
      <c r="L57" s="43"/>
      <c r="M57" s="43"/>
      <c r="N57" s="45"/>
      <c r="O57" s="45"/>
      <c r="P57" s="45"/>
      <c r="Q57" s="46"/>
      <c r="R57" s="151">
        <v>3005</v>
      </c>
      <c r="S57" s="151">
        <v>4642</v>
      </c>
      <c r="T57" s="151">
        <v>3006</v>
      </c>
      <c r="U57" s="151">
        <v>4623</v>
      </c>
      <c r="V57" s="151">
        <v>3451</v>
      </c>
      <c r="W57" s="151">
        <v>5033</v>
      </c>
      <c r="X57" s="151">
        <v>3429</v>
      </c>
      <c r="Y57" s="151">
        <v>5047</v>
      </c>
      <c r="Z57" s="43"/>
      <c r="AA57" s="43"/>
      <c r="AB57" s="43"/>
      <c r="AC57" s="43"/>
      <c r="AD57" s="45"/>
      <c r="AE57" s="45"/>
      <c r="AF57" s="45"/>
      <c r="AG57" s="46"/>
    </row>
    <row r="58" spans="1:33" ht="13.5">
      <c r="A58" s="26">
        <v>-2</v>
      </c>
      <c r="B58" s="43">
        <v>3723.8759770000001</v>
      </c>
      <c r="C58" s="43">
        <v>5383.0200199999999</v>
      </c>
      <c r="D58" s="43">
        <v>3723</v>
      </c>
      <c r="E58" s="43">
        <v>5329.5839839999999</v>
      </c>
      <c r="F58" s="45">
        <v>4291.5239259999998</v>
      </c>
      <c r="G58" s="45">
        <v>6479.7719729999999</v>
      </c>
      <c r="H58" s="45">
        <v>4258.2358400000003</v>
      </c>
      <c r="I58" s="46">
        <v>6473.6401370000003</v>
      </c>
      <c r="J58" s="43"/>
      <c r="K58" s="43"/>
      <c r="L58" s="43"/>
      <c r="M58" s="43"/>
      <c r="N58" s="45"/>
      <c r="O58" s="45"/>
      <c r="P58" s="45"/>
      <c r="Q58" s="46"/>
      <c r="R58" s="151">
        <v>3453</v>
      </c>
      <c r="S58" s="151">
        <v>5039</v>
      </c>
      <c r="T58" s="151">
        <v>3459</v>
      </c>
      <c r="U58" s="151">
        <v>5031</v>
      </c>
      <c r="V58" s="151">
        <v>3999</v>
      </c>
      <c r="W58" s="151">
        <v>5859</v>
      </c>
      <c r="X58" s="151">
        <v>3970</v>
      </c>
      <c r="Y58" s="151">
        <v>5860</v>
      </c>
      <c r="Z58" s="43"/>
      <c r="AA58" s="43"/>
      <c r="AB58" s="43"/>
      <c r="AC58" s="43"/>
      <c r="AD58" s="45"/>
      <c r="AE58" s="45"/>
      <c r="AF58" s="45"/>
      <c r="AG58" s="46"/>
    </row>
    <row r="59" spans="1:33" ht="13.5">
      <c r="A59" s="26">
        <v>-1</v>
      </c>
      <c r="B59" s="43">
        <v>4118.076172</v>
      </c>
      <c r="C59" s="43">
        <v>6139.8837890000004</v>
      </c>
      <c r="D59" s="43">
        <v>4101.4321289999998</v>
      </c>
      <c r="E59" s="43">
        <v>6118.8598629999997</v>
      </c>
      <c r="F59" s="45">
        <v>4688.3520509999998</v>
      </c>
      <c r="G59" s="45">
        <v>7574.7719729999999</v>
      </c>
      <c r="H59" s="45">
        <v>4674.3359380000002</v>
      </c>
      <c r="I59" s="46">
        <v>7593.1679690000001</v>
      </c>
      <c r="J59" s="43"/>
      <c r="K59" s="43"/>
      <c r="L59" s="43"/>
      <c r="M59" s="43"/>
      <c r="N59" s="45"/>
      <c r="O59" s="45"/>
      <c r="P59" s="45"/>
      <c r="Q59" s="46"/>
      <c r="R59" s="151">
        <v>3881</v>
      </c>
      <c r="S59" s="151">
        <v>5682</v>
      </c>
      <c r="T59" s="151">
        <v>3869</v>
      </c>
      <c r="U59" s="151">
        <v>5643</v>
      </c>
      <c r="V59" s="151">
        <v>4454</v>
      </c>
      <c r="W59" s="151">
        <v>6914</v>
      </c>
      <c r="X59" s="151">
        <v>4435</v>
      </c>
      <c r="Y59" s="151">
        <v>6911</v>
      </c>
      <c r="Z59" s="43"/>
      <c r="AA59" s="43"/>
      <c r="AB59" s="43"/>
      <c r="AC59" s="43"/>
      <c r="AD59" s="45"/>
      <c r="AE59" s="45"/>
      <c r="AF59" s="45"/>
      <c r="AG59" s="46"/>
    </row>
    <row r="60" spans="1:33" ht="13.5">
      <c r="A60" s="26">
        <v>0</v>
      </c>
      <c r="B60" s="43">
        <v>4372.9921880000002</v>
      </c>
      <c r="C60" s="43">
        <v>6985.2241210000002</v>
      </c>
      <c r="D60" s="43">
        <v>4373.8681640000004</v>
      </c>
      <c r="E60" s="43">
        <v>6993.1079099999997</v>
      </c>
      <c r="F60" s="45">
        <v>5547.7080079999996</v>
      </c>
      <c r="G60" s="45">
        <v>8318.4960940000001</v>
      </c>
      <c r="H60" s="45">
        <v>5496.0239259999998</v>
      </c>
      <c r="I60" s="46">
        <v>8318.4960940000001</v>
      </c>
      <c r="J60" s="43"/>
      <c r="K60" s="43"/>
      <c r="L60" s="43"/>
      <c r="M60" s="43"/>
      <c r="N60" s="45"/>
      <c r="O60" s="45"/>
      <c r="P60" s="45"/>
      <c r="Q60" s="46"/>
      <c r="R60" s="151">
        <v>4216</v>
      </c>
      <c r="S60" s="151">
        <v>6475</v>
      </c>
      <c r="T60" s="151">
        <v>4207</v>
      </c>
      <c r="U60" s="151">
        <v>6476</v>
      </c>
      <c r="V60" s="151">
        <v>5030</v>
      </c>
      <c r="W60" s="151">
        <v>7876</v>
      </c>
      <c r="X60" s="151">
        <v>5002</v>
      </c>
      <c r="Y60" s="151">
        <v>7863</v>
      </c>
      <c r="Z60" s="43"/>
      <c r="AA60" s="43"/>
      <c r="AB60" s="43"/>
      <c r="AC60" s="43"/>
      <c r="AD60" s="45"/>
      <c r="AE60" s="45"/>
      <c r="AF60" s="45"/>
      <c r="AG60" s="46"/>
    </row>
    <row r="61" spans="1:33" ht="13.5">
      <c r="A61" s="26">
        <v>1</v>
      </c>
      <c r="B61" s="43">
        <v>4604.2558589999999</v>
      </c>
      <c r="C61" s="43">
        <v>7770.9960940000001</v>
      </c>
      <c r="D61" s="43">
        <v>4596.3720700000003</v>
      </c>
      <c r="E61" s="43">
        <v>7781.5078130000002</v>
      </c>
      <c r="F61" s="45">
        <v>6890.6162109999996</v>
      </c>
      <c r="G61" s="45">
        <v>8632.1035159999992</v>
      </c>
      <c r="H61" s="45">
        <v>6880.9799800000001</v>
      </c>
      <c r="I61" s="46">
        <v>8647.8720699999994</v>
      </c>
      <c r="J61" s="43"/>
      <c r="K61" s="43"/>
      <c r="L61" s="43"/>
      <c r="M61" s="43"/>
      <c r="N61" s="45"/>
      <c r="O61" s="45"/>
      <c r="P61" s="45"/>
      <c r="Q61" s="46"/>
      <c r="R61" s="151">
        <v>4474</v>
      </c>
      <c r="S61" s="151">
        <v>7310</v>
      </c>
      <c r="T61" s="151">
        <v>4470</v>
      </c>
      <c r="U61" s="151">
        <v>7299</v>
      </c>
      <c r="V61" s="151">
        <v>6075</v>
      </c>
      <c r="W61" s="151">
        <v>8447</v>
      </c>
      <c r="X61" s="151">
        <v>6052</v>
      </c>
      <c r="Y61" s="151">
        <v>8440</v>
      </c>
      <c r="Z61" s="43"/>
      <c r="AA61" s="43"/>
      <c r="AB61" s="43"/>
      <c r="AC61" s="43"/>
      <c r="AD61" s="45"/>
      <c r="AE61" s="45"/>
      <c r="AF61" s="45"/>
      <c r="AG61" s="46"/>
    </row>
    <row r="62" spans="1:33" ht="13.5">
      <c r="A62" s="26">
        <v>2</v>
      </c>
      <c r="B62" s="43">
        <v>4900.3442379999997</v>
      </c>
      <c r="C62" s="43">
        <v>8294.84375</v>
      </c>
      <c r="D62" s="43">
        <v>4923.9960940000001</v>
      </c>
      <c r="E62" s="43">
        <v>8294.84375</v>
      </c>
      <c r="F62" s="45">
        <v>8125.7758789999998</v>
      </c>
      <c r="G62" s="45">
        <v>8738.0996090000008</v>
      </c>
      <c r="H62" s="45">
        <v>8103</v>
      </c>
      <c r="I62" s="46">
        <v>8749.4882809999999</v>
      </c>
      <c r="J62" s="43"/>
      <c r="K62" s="43"/>
      <c r="L62" s="43"/>
      <c r="M62" s="43"/>
      <c r="N62" s="45"/>
      <c r="O62" s="45"/>
      <c r="P62" s="45"/>
      <c r="Q62" s="46"/>
      <c r="R62" s="151">
        <v>4725</v>
      </c>
      <c r="S62" s="151">
        <v>7983</v>
      </c>
      <c r="T62" s="151">
        <v>4722</v>
      </c>
      <c r="U62" s="151">
        <v>7992</v>
      </c>
      <c r="V62" s="151">
        <v>7383</v>
      </c>
      <c r="W62" s="151">
        <v>8679</v>
      </c>
      <c r="X62" s="151">
        <v>7362</v>
      </c>
      <c r="Y62" s="151">
        <v>8666</v>
      </c>
      <c r="Z62" s="43"/>
      <c r="AA62" s="43"/>
      <c r="AB62" s="43"/>
      <c r="AC62" s="43"/>
      <c r="AD62" s="45"/>
      <c r="AE62" s="45"/>
      <c r="AF62" s="45"/>
      <c r="AG62" s="46"/>
    </row>
    <row r="63" spans="1:33" ht="13.5">
      <c r="A63" s="26">
        <v>3</v>
      </c>
      <c r="B63" s="43">
        <v>5384.7719729999999</v>
      </c>
      <c r="C63" s="43">
        <v>8573.4121090000008</v>
      </c>
      <c r="D63" s="43">
        <v>5405.7958980000003</v>
      </c>
      <c r="E63" s="43">
        <v>8567.2802730000003</v>
      </c>
      <c r="F63" s="45">
        <v>8657.5078130000002</v>
      </c>
      <c r="G63" s="45">
        <v>8757.3720699999994</v>
      </c>
      <c r="H63" s="45">
        <v>8634.7324219999991</v>
      </c>
      <c r="I63" s="46">
        <v>8759.1240230000003</v>
      </c>
      <c r="J63" s="43"/>
      <c r="K63" s="43"/>
      <c r="L63" s="43"/>
      <c r="M63" s="43"/>
      <c r="N63" s="45"/>
      <c r="O63" s="45"/>
      <c r="P63" s="45"/>
      <c r="Q63" s="46"/>
      <c r="R63" s="151">
        <v>5093</v>
      </c>
      <c r="S63" s="151">
        <v>8410</v>
      </c>
      <c r="T63" s="151">
        <v>5123</v>
      </c>
      <c r="U63" s="151">
        <v>8409</v>
      </c>
      <c r="V63" s="151">
        <v>8330</v>
      </c>
      <c r="W63" s="151">
        <v>8741</v>
      </c>
      <c r="X63" s="151">
        <v>8306</v>
      </c>
      <c r="Y63" s="151">
        <v>8738</v>
      </c>
      <c r="Z63" s="43"/>
      <c r="AA63" s="43"/>
      <c r="AB63" s="43"/>
      <c r="AC63" s="43"/>
      <c r="AD63" s="45"/>
      <c r="AE63" s="45"/>
      <c r="AF63" s="45"/>
      <c r="AG63" s="46"/>
    </row>
    <row r="64" spans="1:33" ht="13.5">
      <c r="A64" s="26">
        <v>4</v>
      </c>
      <c r="B64" s="43">
        <v>6080.3159180000002</v>
      </c>
      <c r="C64" s="43">
        <v>8697.8037110000005</v>
      </c>
      <c r="D64" s="43">
        <v>6089.9521480000003</v>
      </c>
      <c r="E64" s="43">
        <v>8689.0439449999994</v>
      </c>
      <c r="F64" s="45">
        <v>8749.4882809999999</v>
      </c>
      <c r="G64" s="45">
        <v>8760</v>
      </c>
      <c r="H64" s="45">
        <v>8751.2402340000008</v>
      </c>
      <c r="I64" s="46">
        <v>8760</v>
      </c>
      <c r="J64" s="43"/>
      <c r="K64" s="43"/>
      <c r="L64" s="43"/>
      <c r="M64" s="43"/>
      <c r="N64" s="45"/>
      <c r="O64" s="45"/>
      <c r="P64" s="45"/>
      <c r="Q64" s="46"/>
      <c r="R64" s="151">
        <v>5656</v>
      </c>
      <c r="S64" s="151">
        <v>8617</v>
      </c>
      <c r="T64" s="151">
        <v>5687</v>
      </c>
      <c r="U64" s="151">
        <v>8616</v>
      </c>
      <c r="V64" s="151">
        <v>8694</v>
      </c>
      <c r="W64" s="151">
        <v>8758</v>
      </c>
      <c r="X64" s="151">
        <v>8685</v>
      </c>
      <c r="Y64" s="151">
        <v>8758</v>
      </c>
      <c r="Z64" s="43"/>
      <c r="AA64" s="43"/>
      <c r="AB64" s="43"/>
      <c r="AC64" s="43"/>
      <c r="AD64" s="45"/>
      <c r="AE64" s="45"/>
      <c r="AF64" s="45"/>
      <c r="AG64" s="46"/>
    </row>
    <row r="65" spans="1:33" ht="13.5">
      <c r="A65" s="26">
        <v>5</v>
      </c>
      <c r="B65" s="43">
        <v>6859.080078</v>
      </c>
      <c r="C65" s="43">
        <v>8744.2324219999991</v>
      </c>
      <c r="D65" s="43">
        <v>6833.6757809999999</v>
      </c>
      <c r="E65" s="43">
        <v>8741.6035159999992</v>
      </c>
      <c r="F65" s="45">
        <v>8760</v>
      </c>
      <c r="G65" s="45">
        <v>8760</v>
      </c>
      <c r="H65" s="45">
        <v>8760</v>
      </c>
      <c r="I65" s="46">
        <v>8760</v>
      </c>
      <c r="J65" s="43"/>
      <c r="K65" s="43"/>
      <c r="L65" s="43"/>
      <c r="M65" s="43"/>
      <c r="N65" s="45"/>
      <c r="O65" s="45"/>
      <c r="P65" s="45"/>
      <c r="Q65" s="46"/>
      <c r="R65" s="151">
        <v>6386</v>
      </c>
      <c r="S65" s="151">
        <v>8710</v>
      </c>
      <c r="T65" s="151">
        <v>6386</v>
      </c>
      <c r="U65" s="151">
        <v>8720</v>
      </c>
      <c r="V65" s="151">
        <v>8759</v>
      </c>
      <c r="W65" s="151">
        <v>8759</v>
      </c>
      <c r="X65" s="151">
        <v>8756</v>
      </c>
      <c r="Y65" s="151">
        <v>8759</v>
      </c>
      <c r="Z65" s="43"/>
      <c r="AA65" s="43"/>
      <c r="AB65" s="43"/>
      <c r="AC65" s="43"/>
      <c r="AD65" s="45"/>
      <c r="AE65" s="45"/>
      <c r="AF65" s="45"/>
      <c r="AG65" s="46"/>
    </row>
    <row r="66" spans="1:33" ht="13.5">
      <c r="A66" s="26">
        <v>6</v>
      </c>
      <c r="B66" s="43">
        <v>7601.0517579999996</v>
      </c>
      <c r="C66" s="43">
        <v>8755.6201170000004</v>
      </c>
      <c r="D66" s="43">
        <v>7575.6479490000002</v>
      </c>
      <c r="E66" s="43">
        <v>8755.6201170000004</v>
      </c>
      <c r="F66" s="45">
        <v>8760</v>
      </c>
      <c r="G66" s="45">
        <v>8760</v>
      </c>
      <c r="H66" s="45">
        <v>8760</v>
      </c>
      <c r="I66" s="46">
        <v>8760</v>
      </c>
      <c r="J66" s="43"/>
      <c r="K66" s="43"/>
      <c r="L66" s="43"/>
      <c r="M66" s="43"/>
      <c r="N66" s="45"/>
      <c r="O66" s="45"/>
      <c r="P66" s="45"/>
      <c r="Q66" s="46"/>
      <c r="R66" s="151">
        <v>7165</v>
      </c>
      <c r="S66" s="151">
        <v>8753</v>
      </c>
      <c r="T66" s="151">
        <v>7126</v>
      </c>
      <c r="U66" s="151">
        <v>8754</v>
      </c>
      <c r="V66" s="151">
        <v>8760</v>
      </c>
      <c r="W66" s="151">
        <v>8760</v>
      </c>
      <c r="X66" s="151">
        <v>8759</v>
      </c>
      <c r="Y66" s="151">
        <v>8760</v>
      </c>
      <c r="Z66" s="43"/>
      <c r="AA66" s="43"/>
      <c r="AB66" s="43"/>
      <c r="AC66" s="43"/>
      <c r="AD66" s="45"/>
      <c r="AE66" s="45"/>
      <c r="AF66" s="45"/>
      <c r="AG66" s="46"/>
    </row>
    <row r="67" spans="1:33" ht="13.5">
      <c r="A67" s="26">
        <v>7</v>
      </c>
      <c r="B67" s="43">
        <v>8157.3120120000003</v>
      </c>
      <c r="C67" s="43">
        <v>8758.2480469999991</v>
      </c>
      <c r="D67" s="43">
        <v>8127.5278319999998</v>
      </c>
      <c r="E67" s="43">
        <v>8760</v>
      </c>
      <c r="F67" s="45">
        <v>8760</v>
      </c>
      <c r="G67" s="45">
        <v>8760</v>
      </c>
      <c r="H67" s="45">
        <v>8760</v>
      </c>
      <c r="I67" s="46">
        <v>8760</v>
      </c>
      <c r="J67" s="43"/>
      <c r="K67" s="43"/>
      <c r="L67" s="43"/>
      <c r="M67" s="43"/>
      <c r="N67" s="45"/>
      <c r="O67" s="45"/>
      <c r="P67" s="45"/>
      <c r="Q67" s="46"/>
      <c r="R67" s="151">
        <v>7817</v>
      </c>
      <c r="S67" s="151">
        <v>8750</v>
      </c>
      <c r="T67" s="151">
        <v>7789</v>
      </c>
      <c r="U67" s="151">
        <v>8767</v>
      </c>
      <c r="V67" s="151">
        <v>8760</v>
      </c>
      <c r="W67" s="151">
        <v>8760</v>
      </c>
      <c r="X67" s="151">
        <v>8760</v>
      </c>
      <c r="Y67" s="151">
        <v>8760</v>
      </c>
      <c r="Z67" s="43"/>
      <c r="AA67" s="43"/>
      <c r="AB67" s="43"/>
      <c r="AC67" s="43"/>
      <c r="AD67" s="45"/>
      <c r="AE67" s="45"/>
      <c r="AF67" s="45"/>
      <c r="AG67" s="46"/>
    </row>
    <row r="68" spans="1:33">
      <c r="A68" s="26">
        <v>8</v>
      </c>
      <c r="B68" s="43">
        <v>8492.8203130000002</v>
      </c>
      <c r="C68" s="43">
        <v>8760</v>
      </c>
      <c r="D68" s="43">
        <v>8493.6962889999995</v>
      </c>
      <c r="E68" s="43">
        <v>8760</v>
      </c>
      <c r="F68" s="45">
        <v>8760</v>
      </c>
      <c r="G68" s="45">
        <v>8760</v>
      </c>
      <c r="H68" s="45">
        <v>8760</v>
      </c>
      <c r="I68" s="43">
        <v>8760</v>
      </c>
      <c r="J68" s="43"/>
      <c r="K68" s="43"/>
      <c r="L68" s="43"/>
      <c r="M68" s="43"/>
      <c r="N68" s="45"/>
      <c r="O68" s="45"/>
      <c r="P68" s="45"/>
      <c r="Q68" s="43"/>
      <c r="R68" s="151">
        <v>8289</v>
      </c>
      <c r="S68" s="151">
        <v>8751</v>
      </c>
      <c r="T68" s="151">
        <v>8279</v>
      </c>
      <c r="U68" s="151">
        <v>8760</v>
      </c>
      <c r="V68" s="151">
        <v>8760</v>
      </c>
      <c r="W68" s="151">
        <v>8760</v>
      </c>
      <c r="X68" s="151">
        <v>8760</v>
      </c>
      <c r="Y68" s="151">
        <v>8760</v>
      </c>
      <c r="Z68" s="43"/>
      <c r="AA68" s="43"/>
      <c r="AB68" s="43"/>
      <c r="AC68" s="43"/>
      <c r="AD68" s="45"/>
      <c r="AE68" s="45"/>
      <c r="AF68" s="45"/>
      <c r="AG68" s="43"/>
    </row>
    <row r="69" spans="1:33">
      <c r="A69" s="26">
        <v>9</v>
      </c>
      <c r="B69" s="43">
        <v>8661.8876949999994</v>
      </c>
      <c r="C69" s="43">
        <v>8760</v>
      </c>
      <c r="D69" s="43">
        <v>8661.0117190000001</v>
      </c>
      <c r="E69" s="43">
        <v>8760</v>
      </c>
      <c r="F69" s="45">
        <v>8760</v>
      </c>
      <c r="G69" s="45">
        <v>8760</v>
      </c>
      <c r="H69" s="45">
        <v>8760</v>
      </c>
      <c r="I69" s="43">
        <v>8760</v>
      </c>
      <c r="J69" s="43"/>
      <c r="K69" s="43"/>
      <c r="L69" s="43"/>
      <c r="M69" s="43"/>
      <c r="N69" s="45"/>
      <c r="O69" s="45"/>
      <c r="P69" s="45"/>
      <c r="Q69" s="43"/>
      <c r="R69" s="151">
        <v>8551</v>
      </c>
      <c r="S69" s="151">
        <v>8754</v>
      </c>
      <c r="T69" s="151">
        <v>8551</v>
      </c>
      <c r="U69" s="151">
        <v>8760</v>
      </c>
      <c r="V69" s="151">
        <v>8760</v>
      </c>
      <c r="W69" s="151">
        <v>8760</v>
      </c>
      <c r="X69" s="151">
        <v>8760</v>
      </c>
      <c r="Y69" s="151">
        <v>8760</v>
      </c>
      <c r="Z69" s="43"/>
      <c r="AA69" s="43"/>
      <c r="AB69" s="43"/>
      <c r="AC69" s="43"/>
      <c r="AD69" s="45"/>
      <c r="AE69" s="45"/>
      <c r="AF69" s="45"/>
      <c r="AG69" s="43"/>
    </row>
    <row r="70" spans="1:33">
      <c r="A70" s="26">
        <v>10</v>
      </c>
      <c r="B70" s="43">
        <v>8734.5957030000009</v>
      </c>
      <c r="C70" s="43">
        <v>8760</v>
      </c>
      <c r="D70" s="43">
        <v>8726.7119139999995</v>
      </c>
      <c r="E70" s="43">
        <v>8760</v>
      </c>
      <c r="F70" s="45">
        <v>8760</v>
      </c>
      <c r="G70" s="45">
        <v>8760</v>
      </c>
      <c r="H70" s="45">
        <v>8760</v>
      </c>
      <c r="I70" s="43">
        <v>8760</v>
      </c>
      <c r="J70" s="43"/>
      <c r="K70" s="43"/>
      <c r="L70" s="43"/>
      <c r="M70" s="43"/>
      <c r="N70" s="45"/>
      <c r="O70" s="45"/>
      <c r="P70" s="45"/>
      <c r="Q70" s="43"/>
      <c r="R70" s="151">
        <v>8701</v>
      </c>
      <c r="S70" s="151">
        <v>8756</v>
      </c>
      <c r="T70" s="151">
        <v>8677</v>
      </c>
      <c r="U70" s="151">
        <v>8760</v>
      </c>
      <c r="V70" s="151">
        <v>8760</v>
      </c>
      <c r="W70" s="151">
        <v>8760</v>
      </c>
      <c r="X70" s="151">
        <v>8760</v>
      </c>
      <c r="Y70" s="151">
        <v>8760</v>
      </c>
      <c r="Z70" s="43"/>
      <c r="AA70" s="43"/>
      <c r="AB70" s="43"/>
      <c r="AC70" s="43"/>
      <c r="AD70" s="45"/>
      <c r="AE70" s="45"/>
      <c r="AF70" s="45"/>
      <c r="AG70" s="43"/>
    </row>
    <row r="71" spans="1:33">
      <c r="A71" s="26">
        <v>11</v>
      </c>
      <c r="B71" s="43">
        <v>8754.7441409999992</v>
      </c>
      <c r="C71" s="43">
        <v>8760</v>
      </c>
      <c r="D71" s="43">
        <v>8752.1162110000005</v>
      </c>
      <c r="E71" s="43">
        <v>8760</v>
      </c>
      <c r="F71" s="45">
        <v>8760</v>
      </c>
      <c r="G71" s="45">
        <v>8760</v>
      </c>
      <c r="H71" s="45">
        <v>8760</v>
      </c>
      <c r="I71" s="43">
        <v>8760</v>
      </c>
      <c r="J71" s="43"/>
      <c r="K71" s="43"/>
      <c r="L71" s="43"/>
      <c r="M71" s="43"/>
      <c r="N71" s="45"/>
      <c r="O71" s="45"/>
      <c r="P71" s="45"/>
      <c r="Q71" s="43"/>
      <c r="R71" s="151">
        <v>8753</v>
      </c>
      <c r="S71" s="151">
        <v>8760</v>
      </c>
      <c r="T71" s="151">
        <v>8741</v>
      </c>
      <c r="U71" s="151">
        <v>8760</v>
      </c>
      <c r="V71" s="151">
        <v>8760</v>
      </c>
      <c r="W71" s="151">
        <v>8760</v>
      </c>
      <c r="X71" s="151">
        <v>8760</v>
      </c>
      <c r="Y71" s="151">
        <v>8760</v>
      </c>
      <c r="Z71" s="43"/>
      <c r="AA71" s="43"/>
      <c r="AB71" s="43"/>
      <c r="AC71" s="43"/>
      <c r="AD71" s="45"/>
      <c r="AE71" s="45"/>
      <c r="AF71" s="45"/>
      <c r="AG71" s="43"/>
    </row>
    <row r="72" spans="1:33">
      <c r="A72" s="26">
        <v>12</v>
      </c>
      <c r="B72" s="43">
        <v>8760</v>
      </c>
      <c r="C72" s="43">
        <v>8760</v>
      </c>
      <c r="D72" s="43">
        <v>8760</v>
      </c>
      <c r="E72" s="43">
        <v>8760</v>
      </c>
      <c r="F72" s="43">
        <v>8760</v>
      </c>
      <c r="G72" s="45">
        <v>8760</v>
      </c>
      <c r="H72" s="45">
        <v>8760</v>
      </c>
      <c r="I72" s="43">
        <v>8760</v>
      </c>
      <c r="J72" s="43"/>
      <c r="K72" s="43"/>
      <c r="L72" s="43"/>
      <c r="M72" s="43"/>
      <c r="N72" s="43"/>
      <c r="O72" s="45"/>
      <c r="P72" s="45"/>
      <c r="Q72" s="43"/>
      <c r="R72" s="151">
        <v>8755</v>
      </c>
      <c r="S72" s="151">
        <v>8760</v>
      </c>
      <c r="T72" s="151">
        <v>8747</v>
      </c>
      <c r="U72" s="151">
        <v>8760</v>
      </c>
      <c r="V72" s="151">
        <v>8760</v>
      </c>
      <c r="W72" s="151">
        <v>8760</v>
      </c>
      <c r="X72" s="151">
        <v>8760</v>
      </c>
      <c r="Y72" s="151">
        <v>8760</v>
      </c>
      <c r="Z72" s="43"/>
      <c r="AA72" s="43"/>
      <c r="AB72" s="43"/>
      <c r="AC72" s="43"/>
      <c r="AD72" s="43"/>
      <c r="AE72" s="45"/>
      <c r="AF72" s="45"/>
      <c r="AG72" s="43"/>
    </row>
    <row r="73" spans="1:33">
      <c r="A73" s="26">
        <v>13</v>
      </c>
      <c r="B73" s="43">
        <v>8760</v>
      </c>
      <c r="C73" s="43">
        <v>8760</v>
      </c>
      <c r="D73" s="43">
        <v>8760</v>
      </c>
      <c r="E73" s="43">
        <v>8760</v>
      </c>
      <c r="F73" s="43">
        <v>8760</v>
      </c>
      <c r="G73" s="45">
        <v>8760</v>
      </c>
      <c r="H73" s="45">
        <v>8760</v>
      </c>
      <c r="I73" s="43">
        <v>8760</v>
      </c>
      <c r="J73" s="43"/>
      <c r="K73" s="43"/>
      <c r="L73" s="43"/>
      <c r="M73" s="43"/>
      <c r="N73" s="43"/>
      <c r="O73" s="45"/>
      <c r="P73" s="45"/>
      <c r="Q73" s="43"/>
      <c r="R73" s="151">
        <v>8789</v>
      </c>
      <c r="S73" s="151">
        <v>8760</v>
      </c>
      <c r="T73" s="151">
        <v>8760</v>
      </c>
      <c r="U73" s="151">
        <v>8760</v>
      </c>
      <c r="V73" s="151">
        <v>8760</v>
      </c>
      <c r="W73" s="151">
        <v>8760</v>
      </c>
      <c r="X73" s="151">
        <v>8760</v>
      </c>
      <c r="Y73" s="151">
        <v>8760</v>
      </c>
      <c r="Z73" s="43"/>
      <c r="AA73" s="43"/>
      <c r="AB73" s="43"/>
      <c r="AC73" s="43"/>
      <c r="AD73" s="43"/>
      <c r="AE73" s="45"/>
      <c r="AF73" s="45"/>
      <c r="AG73" s="43"/>
    </row>
    <row r="74" spans="1:33">
      <c r="A74" s="26">
        <v>14</v>
      </c>
      <c r="B74" s="43">
        <v>8760</v>
      </c>
      <c r="C74" s="43">
        <v>8760</v>
      </c>
      <c r="D74" s="43">
        <v>8760</v>
      </c>
      <c r="E74" s="43">
        <v>8760</v>
      </c>
      <c r="F74" s="43">
        <v>8760</v>
      </c>
      <c r="G74" s="45">
        <v>8760</v>
      </c>
      <c r="H74" s="45">
        <v>8760</v>
      </c>
      <c r="I74" s="43">
        <v>8760</v>
      </c>
      <c r="J74" s="43"/>
      <c r="K74" s="43"/>
      <c r="L74" s="43"/>
      <c r="M74" s="43"/>
      <c r="N74" s="43"/>
      <c r="O74" s="45"/>
      <c r="P74" s="45"/>
      <c r="Q74" s="43"/>
      <c r="R74" s="151">
        <v>8760</v>
      </c>
      <c r="S74" s="151">
        <v>8760</v>
      </c>
      <c r="T74" s="151">
        <v>8760</v>
      </c>
      <c r="U74" s="151">
        <v>8760</v>
      </c>
      <c r="V74" s="151">
        <v>8760</v>
      </c>
      <c r="W74" s="151">
        <v>8760</v>
      </c>
      <c r="X74" s="151">
        <v>8760</v>
      </c>
      <c r="Y74" s="151">
        <v>8760</v>
      </c>
      <c r="Z74" s="43"/>
      <c r="AA74" s="43"/>
      <c r="AB74" s="43"/>
      <c r="AC74" s="43"/>
      <c r="AD74" s="43"/>
      <c r="AE74" s="45"/>
      <c r="AF74" s="45"/>
      <c r="AG74" s="43"/>
    </row>
    <row r="75" spans="1:33">
      <c r="A75" s="26">
        <v>15</v>
      </c>
      <c r="B75" s="43">
        <v>8760</v>
      </c>
      <c r="C75" s="43">
        <v>8760</v>
      </c>
      <c r="D75" s="43">
        <v>8760</v>
      </c>
      <c r="E75" s="43">
        <v>8760</v>
      </c>
      <c r="F75" s="43">
        <v>8760</v>
      </c>
      <c r="G75" s="45">
        <v>8760</v>
      </c>
      <c r="H75" s="45">
        <v>8760</v>
      </c>
      <c r="I75" s="43">
        <v>8760</v>
      </c>
      <c r="J75" s="43"/>
      <c r="K75" s="43"/>
      <c r="L75" s="43"/>
      <c r="M75" s="43"/>
      <c r="N75" s="43"/>
      <c r="O75" s="45"/>
      <c r="P75" s="45"/>
      <c r="Q75" s="43"/>
      <c r="R75" s="151">
        <v>8760</v>
      </c>
      <c r="S75" s="151">
        <v>8760</v>
      </c>
      <c r="T75" s="151">
        <v>8760</v>
      </c>
      <c r="U75" s="151">
        <v>8760</v>
      </c>
      <c r="V75" s="151">
        <v>8760</v>
      </c>
      <c r="W75" s="151">
        <v>8760</v>
      </c>
      <c r="X75" s="151">
        <v>8760</v>
      </c>
      <c r="Y75" s="151">
        <v>8760</v>
      </c>
      <c r="Z75" s="43"/>
      <c r="AA75" s="43"/>
      <c r="AB75" s="43"/>
      <c r="AC75" s="43"/>
      <c r="AD75" s="43"/>
      <c r="AE75" s="45"/>
      <c r="AF75" s="45"/>
      <c r="AG75" s="43"/>
    </row>
    <row r="76" spans="1:33">
      <c r="A76" s="26">
        <v>16</v>
      </c>
      <c r="B76" s="43">
        <v>8760</v>
      </c>
      <c r="C76" s="43">
        <v>8760</v>
      </c>
      <c r="D76" s="43">
        <v>8760</v>
      </c>
      <c r="E76" s="43">
        <v>8760</v>
      </c>
      <c r="F76" s="43">
        <v>8760</v>
      </c>
      <c r="G76" s="45">
        <v>8760</v>
      </c>
      <c r="H76" s="45">
        <v>8760</v>
      </c>
      <c r="I76" s="43">
        <v>8760</v>
      </c>
      <c r="J76" s="43"/>
      <c r="K76" s="43"/>
      <c r="L76" s="43"/>
      <c r="M76" s="43"/>
      <c r="N76" s="43"/>
      <c r="O76" s="45"/>
      <c r="P76" s="45"/>
      <c r="Q76" s="43"/>
      <c r="R76" s="151">
        <v>8760</v>
      </c>
      <c r="S76" s="151">
        <v>8760</v>
      </c>
      <c r="T76" s="151">
        <v>8760</v>
      </c>
      <c r="U76" s="151">
        <v>8760</v>
      </c>
      <c r="V76" s="151">
        <v>8760</v>
      </c>
      <c r="W76" s="151">
        <v>8760</v>
      </c>
      <c r="X76" s="151">
        <v>8760</v>
      </c>
      <c r="Y76" s="151">
        <v>8760</v>
      </c>
      <c r="Z76" s="43"/>
      <c r="AA76" s="43"/>
      <c r="AB76" s="43"/>
      <c r="AC76" s="43"/>
      <c r="AD76" s="43"/>
      <c r="AE76" s="45"/>
      <c r="AF76" s="45"/>
      <c r="AG76" s="43"/>
    </row>
    <row r="77" spans="1:33">
      <c r="A77" s="26">
        <v>17</v>
      </c>
      <c r="B77" s="43">
        <v>8760</v>
      </c>
      <c r="C77" s="43">
        <v>8760</v>
      </c>
      <c r="D77" s="43">
        <v>8760</v>
      </c>
      <c r="E77" s="43">
        <v>8760</v>
      </c>
      <c r="F77" s="43">
        <v>8760</v>
      </c>
      <c r="G77" s="45">
        <v>8760</v>
      </c>
      <c r="H77" s="45">
        <v>8760</v>
      </c>
      <c r="I77" s="43">
        <v>8760</v>
      </c>
      <c r="J77" s="43"/>
      <c r="K77" s="43"/>
      <c r="L77" s="43"/>
      <c r="M77" s="43"/>
      <c r="N77" s="43"/>
      <c r="O77" s="45"/>
      <c r="P77" s="45"/>
      <c r="Q77" s="43"/>
      <c r="R77" s="151"/>
      <c r="S77" s="151"/>
      <c r="T77" s="151"/>
      <c r="U77" s="151"/>
      <c r="V77" s="151"/>
      <c r="W77" s="151"/>
      <c r="X77" s="151"/>
      <c r="Y77" s="151"/>
      <c r="Z77" s="43"/>
      <c r="AA77" s="43"/>
      <c r="AB77" s="43"/>
      <c r="AC77" s="43"/>
      <c r="AD77" s="43"/>
      <c r="AE77" s="45"/>
      <c r="AF77" s="45"/>
      <c r="AG77" s="43"/>
    </row>
    <row r="78" spans="1:33">
      <c r="A78" s="26">
        <v>18</v>
      </c>
      <c r="B78" s="43">
        <v>8760</v>
      </c>
      <c r="C78" s="43">
        <v>8760</v>
      </c>
      <c r="D78" s="43">
        <v>8760</v>
      </c>
      <c r="E78" s="43">
        <v>8760</v>
      </c>
      <c r="F78" s="43">
        <v>8760</v>
      </c>
      <c r="G78" s="45">
        <v>8760</v>
      </c>
      <c r="H78" s="45">
        <v>8760</v>
      </c>
      <c r="I78" s="43">
        <v>8760</v>
      </c>
      <c r="J78" s="43"/>
      <c r="K78" s="43"/>
      <c r="L78" s="43"/>
      <c r="M78" s="43"/>
      <c r="N78" s="43"/>
      <c r="O78" s="45"/>
      <c r="P78" s="45"/>
      <c r="Q78" s="43"/>
      <c r="R78" s="151"/>
      <c r="S78" s="151"/>
      <c r="T78" s="151"/>
      <c r="U78" s="151"/>
      <c r="V78" s="151"/>
      <c r="W78" s="151"/>
      <c r="X78" s="151"/>
      <c r="Y78" s="151"/>
      <c r="Z78" s="43"/>
      <c r="AA78" s="43"/>
      <c r="AB78" s="43"/>
      <c r="AC78" s="43"/>
      <c r="AD78" s="43"/>
      <c r="AE78" s="45"/>
      <c r="AF78" s="45"/>
      <c r="AG78" s="43"/>
    </row>
    <row r="79" spans="1:33">
      <c r="A79" s="26">
        <v>19</v>
      </c>
      <c r="B79" s="43">
        <v>8760</v>
      </c>
      <c r="C79" s="43">
        <v>8760</v>
      </c>
      <c r="D79" s="43">
        <v>8760</v>
      </c>
      <c r="E79" s="43">
        <v>8760</v>
      </c>
      <c r="F79" s="43">
        <v>8760</v>
      </c>
      <c r="G79" s="45">
        <v>8760</v>
      </c>
      <c r="H79" s="45">
        <v>8760</v>
      </c>
      <c r="I79" s="43">
        <v>8760</v>
      </c>
      <c r="J79" s="43"/>
      <c r="K79" s="43"/>
      <c r="L79" s="43"/>
      <c r="M79" s="43"/>
      <c r="N79" s="43"/>
      <c r="O79" s="45"/>
      <c r="P79" s="45"/>
      <c r="Q79" s="43"/>
      <c r="R79" s="151"/>
      <c r="S79" s="151"/>
      <c r="T79" s="151"/>
      <c r="U79" s="151"/>
      <c r="V79" s="151"/>
      <c r="W79" s="151"/>
      <c r="X79" s="151"/>
      <c r="Y79" s="151"/>
      <c r="Z79" s="43"/>
      <c r="AA79" s="43"/>
      <c r="AB79" s="43"/>
      <c r="AC79" s="43"/>
      <c r="AD79" s="43"/>
      <c r="AE79" s="45"/>
      <c r="AF79" s="45"/>
      <c r="AG79" s="43"/>
    </row>
    <row r="80" spans="1:33">
      <c r="A80" s="26"/>
      <c r="B80" s="20"/>
      <c r="C80" s="20"/>
      <c r="D80" s="20"/>
      <c r="E80" s="20"/>
      <c r="F80" s="20"/>
      <c r="G80" s="22"/>
      <c r="H80" s="22"/>
      <c r="I80" s="20"/>
      <c r="J80" s="20"/>
      <c r="K80" s="20"/>
      <c r="L80" s="20"/>
      <c r="M80" s="20"/>
      <c r="N80" s="20"/>
      <c r="O80" s="22"/>
      <c r="P80" s="22"/>
      <c r="Q80" s="20"/>
      <c r="R80" s="20"/>
      <c r="S80" s="20"/>
      <c r="T80" s="20"/>
      <c r="U80" s="20"/>
      <c r="V80" s="20"/>
      <c r="W80" s="22"/>
      <c r="X80" s="22"/>
      <c r="Y80" s="20"/>
      <c r="Z80" s="20"/>
      <c r="AA80" s="20"/>
      <c r="AB80" s="20"/>
      <c r="AC80" s="20"/>
      <c r="AD80" s="20"/>
      <c r="AE80" s="22"/>
      <c r="AF80" s="22"/>
      <c r="AG80" s="20"/>
    </row>
    <row r="81" spans="1:33">
      <c r="A81" s="30"/>
      <c r="B81" s="30"/>
      <c r="C81" s="30"/>
      <c r="D81" s="30"/>
      <c r="E81" s="30"/>
      <c r="F81" s="30"/>
      <c r="G81" s="31"/>
      <c r="H81" s="31"/>
      <c r="I81" s="31"/>
      <c r="J81" s="30"/>
      <c r="K81" s="30"/>
      <c r="L81" s="30"/>
      <c r="M81" s="30"/>
      <c r="N81" s="30"/>
      <c r="O81" s="31"/>
      <c r="P81" s="31"/>
      <c r="Q81" s="31"/>
      <c r="R81" s="30"/>
      <c r="S81" s="30"/>
      <c r="T81" s="30"/>
      <c r="U81" s="30"/>
      <c r="V81" s="30"/>
      <c r="W81" s="31"/>
      <c r="X81" s="31"/>
      <c r="Y81" s="31"/>
      <c r="Z81" s="30"/>
      <c r="AA81" s="30"/>
      <c r="AB81" s="30"/>
      <c r="AC81" s="30"/>
      <c r="AD81" s="30"/>
      <c r="AE81" s="31"/>
      <c r="AF81" s="31"/>
      <c r="AG81" s="31"/>
    </row>
    <row r="82" spans="1:33">
      <c r="A82" s="27"/>
      <c r="B82" s="32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</row>
    <row r="83" spans="1:33" s="42" customFormat="1" ht="37.5">
      <c r="A83" s="39" t="s">
        <v>37</v>
      </c>
      <c r="B83" s="40">
        <v>5.79102739069502</v>
      </c>
      <c r="C83" s="40">
        <v>0.586398974298871</v>
      </c>
      <c r="D83" s="40">
        <v>5.8252657517471702</v>
      </c>
      <c r="E83" s="40">
        <v>0.574444629275912</v>
      </c>
      <c r="F83" s="40">
        <v>1.4496453401035101</v>
      </c>
      <c r="G83" s="40">
        <v>-1.1175999753424699</v>
      </c>
      <c r="H83" s="40">
        <v>1.46236560019696</v>
      </c>
      <c r="I83" s="40">
        <v>-1.1314553910974099</v>
      </c>
      <c r="J83" s="40"/>
      <c r="K83" s="40"/>
      <c r="L83" s="40"/>
      <c r="M83" s="40"/>
      <c r="N83" s="40"/>
      <c r="O83" s="40"/>
      <c r="P83" s="40"/>
      <c r="Q83" s="40"/>
      <c r="R83" s="40">
        <f t="shared" ref="R83:Y83" si="0">IF(OR(MIN(R$45:R$81)&gt;$E1*$G$1,SUM(R$45:R$81)=0),"",(LOG10(($E1*$G$1)/INDEX(R$45:R$81,MATCH($E1*$G$1,R$45:R$81)))/LOG10(INDEX(R$45:R$81,MATCH($E1*$G$1,R$45:R$81))/INDEX(R$45:R$81,1+MATCH($E1*$G$1,R$45:R$81))))*(INDEX($A$45:$A$81,MATCH($E1*$G$1,R$45:R$81))-INDEX($A$45:$A$81,1+MATCH($E1*$G$1,R$45:R$81)))+INDEX($A$45:$A$81,MATCH($E1*$G$1,R$45:R$81)))</f>
        <v>6.4417003413522105</v>
      </c>
      <c r="S83" s="40">
        <f t="shared" si="0"/>
        <v>1.2093049953358108</v>
      </c>
      <c r="T83" s="40">
        <f t="shared" si="0"/>
        <v>6.4937692888425467</v>
      </c>
      <c r="U83" s="40">
        <f t="shared" si="0"/>
        <v>1.2198325473633467</v>
      </c>
      <c r="V83" s="40">
        <f t="shared" si="0"/>
        <v>2.0704066644456591</v>
      </c>
      <c r="W83" s="40">
        <f t="shared" si="0"/>
        <v>-0.43096953460658349</v>
      </c>
      <c r="X83" s="40">
        <f t="shared" si="0"/>
        <v>2.0940378670715245</v>
      </c>
      <c r="Y83" s="40">
        <f t="shared" si="0"/>
        <v>-0.42223637652632018</v>
      </c>
      <c r="Z83" s="40"/>
      <c r="AA83" s="40"/>
      <c r="AB83" s="40"/>
      <c r="AC83" s="40"/>
      <c r="AD83" s="40"/>
      <c r="AE83" s="40"/>
      <c r="AF83" s="40"/>
      <c r="AG83" s="40"/>
    </row>
    <row r="84" spans="1:33">
      <c r="B84" s="33"/>
      <c r="C84" s="33"/>
      <c r="D84" s="33"/>
      <c r="E84" s="33"/>
      <c r="G84" s="11"/>
    </row>
    <row r="85" spans="1:33">
      <c r="G85" s="11"/>
    </row>
    <row r="86" spans="1:33">
      <c r="G86" s="11"/>
      <c r="H86" s="9"/>
      <c r="I86" s="9"/>
      <c r="J86" s="9"/>
      <c r="K86" s="9"/>
    </row>
    <row r="87" spans="1:33">
      <c r="G87" s="11"/>
    </row>
    <row r="88" spans="1:33">
      <c r="G88" s="11"/>
    </row>
    <row r="89" spans="1:33">
      <c r="G89" s="11"/>
    </row>
    <row r="90" spans="1:33">
      <c r="G90" s="11"/>
    </row>
    <row r="91" spans="1:33">
      <c r="G91" s="11"/>
    </row>
    <row r="92" spans="1:33">
      <c r="G92" s="11"/>
    </row>
    <row r="93" spans="1:33" s="11" customFormat="1">
      <c r="F93" s="10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</row>
    <row r="94" spans="1:33" s="11" customFormat="1">
      <c r="F94" s="10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</row>
    <row r="95" spans="1:33" s="11" customFormat="1">
      <c r="F95" s="10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</row>
    <row r="96" spans="1:33" s="11" customFormat="1">
      <c r="F96" s="10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</row>
    <row r="97" spans="1:33" s="11" customFormat="1">
      <c r="F97" s="10"/>
      <c r="G97" s="10"/>
      <c r="H97" s="34"/>
      <c r="I97" s="34"/>
      <c r="J97" s="34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</row>
    <row r="98" spans="1:33" s="11" customFormat="1" ht="13">
      <c r="A98" s="23"/>
      <c r="F98" s="10"/>
      <c r="G98" s="10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</row>
    <row r="99" spans="1:33" s="11" customFormat="1">
      <c r="F99" s="35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</row>
    <row r="100" spans="1:33" s="11" customFormat="1">
      <c r="F100" s="10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</row>
    <row r="101" spans="1:33" s="11" customFormat="1">
      <c r="F101" s="10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</row>
    <row r="102" spans="1:33" s="11" customFormat="1">
      <c r="F102" s="10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</row>
    <row r="103" spans="1:33" s="11" customFormat="1">
      <c r="F103" s="10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</row>
    <row r="104" spans="1:33" s="11" customFormat="1">
      <c r="F104" s="10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</row>
    <row r="105" spans="1:33" s="11" customFormat="1">
      <c r="F105" s="10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</row>
    <row r="106" spans="1:33" s="11" customFormat="1">
      <c r="F106" s="10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</row>
    <row r="107" spans="1:33" s="11" customFormat="1">
      <c r="F107" s="10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</row>
    <row r="108" spans="1:33" s="11" customFormat="1">
      <c r="F108" s="10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</row>
    <row r="109" spans="1:33" s="11" customFormat="1">
      <c r="F109" s="10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</row>
    <row r="110" spans="1:33" s="11" customFormat="1">
      <c r="F110" s="10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</row>
    <row r="111" spans="1:33" s="11" customFormat="1">
      <c r="F111" s="10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</row>
    <row r="112" spans="1:33" s="11" customFormat="1">
      <c r="F112" s="10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</row>
    <row r="114" spans="1:33" s="11" customFormat="1" ht="13">
      <c r="A114" s="23"/>
      <c r="F114" s="10"/>
      <c r="G114" s="10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</row>
    <row r="115" spans="1:33" s="11" customFormat="1">
      <c r="F115" s="35"/>
      <c r="G115" s="35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</row>
    <row r="124" spans="1:33" s="11" customFormat="1">
      <c r="F124" s="10"/>
      <c r="G124" s="10"/>
      <c r="H124" s="34"/>
      <c r="I124" s="34"/>
      <c r="J124" s="34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</row>
    <row r="126" spans="1:33" s="11" customFormat="1">
      <c r="F126" s="10"/>
      <c r="G126" s="10"/>
      <c r="H126" s="34"/>
      <c r="I126" s="34"/>
      <c r="J126" s="34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</row>
    <row r="128" spans="1:33" s="11" customFormat="1">
      <c r="F128" s="10"/>
      <c r="G128" s="10"/>
      <c r="H128" s="34"/>
      <c r="I128" s="34"/>
      <c r="J128" s="34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</row>
    <row r="130" spans="6:33" s="11" customFormat="1">
      <c r="F130" s="10"/>
      <c r="G130" s="10"/>
      <c r="H130" s="9"/>
      <c r="I130" s="9"/>
      <c r="J130" s="9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</row>
    <row r="132" spans="6:33" s="11" customFormat="1">
      <c r="F132" s="36"/>
      <c r="G132" s="36"/>
      <c r="H132" s="37"/>
      <c r="I132" s="37"/>
      <c r="J132" s="37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</row>
    <row r="133" spans="6:33" s="11" customFormat="1">
      <c r="F133" s="36"/>
      <c r="G133" s="36"/>
      <c r="H133" s="34"/>
      <c r="I133" s="34"/>
      <c r="J133" s="34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</row>
    <row r="134" spans="6:33" s="11" customFormat="1">
      <c r="F134" s="36"/>
      <c r="G134" s="36"/>
      <c r="H134" s="34"/>
      <c r="I134" s="34"/>
      <c r="J134" s="34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</row>
    <row r="135" spans="6:33" s="11" customFormat="1">
      <c r="F135" s="36"/>
      <c r="G135" s="36"/>
      <c r="H135" s="34"/>
      <c r="I135" s="34"/>
      <c r="J135" s="34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</row>
    <row r="136" spans="6:33" s="11" customFormat="1">
      <c r="F136" s="36"/>
      <c r="G136" s="36"/>
      <c r="H136" s="34"/>
      <c r="I136" s="34"/>
      <c r="J136" s="34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</row>
    <row r="137" spans="6:33" s="11" customFormat="1">
      <c r="F137" s="36"/>
      <c r="G137" s="36"/>
      <c r="H137" s="34"/>
      <c r="I137" s="34"/>
      <c r="J137" s="34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</row>
    <row r="138" spans="6:33" s="11" customFormat="1">
      <c r="F138" s="36"/>
      <c r="G138" s="36"/>
      <c r="H138" s="34"/>
      <c r="I138" s="34"/>
      <c r="J138" s="34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</row>
    <row r="139" spans="6:33" s="11" customFormat="1">
      <c r="F139" s="36"/>
      <c r="G139" s="36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</row>
    <row r="140" spans="6:33" s="11" customFormat="1">
      <c r="F140" s="36"/>
      <c r="G140" s="36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</row>
  </sheetData>
  <mergeCells count="5">
    <mergeCell ref="A1:D1"/>
    <mergeCell ref="B43:I43"/>
    <mergeCell ref="J43:Q43"/>
    <mergeCell ref="R43:Y43"/>
    <mergeCell ref="Z43:AG43"/>
  </mergeCells>
  <phoneticPr fontId="1" type="noConversion"/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42"/>
  <sheetViews>
    <sheetView topLeftCell="L41" zoomScaleNormal="100" workbookViewId="0">
      <selection activeCell="Y56" sqref="Y56"/>
    </sheetView>
  </sheetViews>
  <sheetFormatPr defaultColWidth="9" defaultRowHeight="12.5"/>
  <cols>
    <col min="1" max="1" width="8.54296875" style="11" customWidth="1"/>
    <col min="2" max="2" width="7.1796875" style="11" customWidth="1"/>
    <col min="3" max="3" width="8.26953125" style="11" customWidth="1"/>
    <col min="4" max="4" width="8.453125" style="11" customWidth="1"/>
    <col min="5" max="5" width="8.54296875" style="11" customWidth="1"/>
    <col min="6" max="7" width="7.453125" style="10" customWidth="1"/>
    <col min="8" max="17" width="7.453125" style="11" customWidth="1"/>
    <col min="18" max="18" width="7.453125" style="8" customWidth="1"/>
    <col min="19" max="19" width="9.1796875" style="8" customWidth="1"/>
    <col min="20" max="20" width="7.453125" style="8" customWidth="1"/>
    <col min="21" max="16384" width="9" style="8"/>
  </cols>
  <sheetData>
    <row r="1" spans="1:15" ht="21" customHeight="1">
      <c r="A1" s="241" t="s">
        <v>63</v>
      </c>
      <c r="B1" s="241"/>
      <c r="C1" s="241"/>
      <c r="D1" s="241"/>
      <c r="E1" s="153">
        <v>0.85</v>
      </c>
      <c r="F1" s="10" t="s">
        <v>137</v>
      </c>
      <c r="G1" s="10">
        <v>8760</v>
      </c>
      <c r="H1" s="11" t="s">
        <v>138</v>
      </c>
      <c r="I1" s="11">
        <v>14112</v>
      </c>
      <c r="L1" s="9"/>
      <c r="M1" s="28"/>
      <c r="N1" s="28"/>
      <c r="O1" s="9"/>
    </row>
    <row r="2" spans="1:15" ht="13">
      <c r="A2" s="24"/>
      <c r="F2" s="12"/>
      <c r="G2" s="12"/>
      <c r="H2" s="23"/>
      <c r="I2" s="23"/>
      <c r="J2" s="23"/>
    </row>
    <row r="3" spans="1:15" ht="13">
      <c r="A3" s="24"/>
      <c r="F3" s="12"/>
      <c r="G3" s="12"/>
      <c r="H3" s="23"/>
      <c r="I3" s="23"/>
      <c r="J3" s="23"/>
    </row>
    <row r="4" spans="1:15" ht="13">
      <c r="A4" s="24"/>
      <c r="F4" s="12"/>
      <c r="G4" s="12"/>
      <c r="H4" s="23"/>
      <c r="I4" s="23"/>
      <c r="J4" s="23"/>
    </row>
    <row r="5" spans="1:15" ht="13">
      <c r="A5" s="24"/>
      <c r="F5" s="12"/>
      <c r="G5" s="12"/>
      <c r="H5" s="23"/>
      <c r="I5" s="23"/>
      <c r="J5" s="23"/>
    </row>
    <row r="6" spans="1:15" ht="13">
      <c r="A6" s="24"/>
      <c r="F6" s="12"/>
      <c r="G6" s="12"/>
      <c r="H6" s="23"/>
      <c r="I6" s="23"/>
      <c r="J6" s="23"/>
    </row>
    <row r="7" spans="1:15" ht="13">
      <c r="A7" s="24"/>
      <c r="F7" s="12"/>
      <c r="G7" s="12"/>
      <c r="H7" s="23"/>
      <c r="I7" s="23"/>
      <c r="J7" s="23"/>
    </row>
    <row r="8" spans="1:15" ht="13">
      <c r="A8" s="24"/>
      <c r="F8" s="12"/>
      <c r="G8" s="12"/>
      <c r="H8" s="23"/>
      <c r="I8" s="23"/>
      <c r="J8" s="23"/>
    </row>
    <row r="9" spans="1:15" ht="13">
      <c r="A9" s="24"/>
      <c r="F9" s="12"/>
      <c r="G9" s="12"/>
      <c r="H9" s="23"/>
      <c r="I9" s="23"/>
      <c r="J9" s="23"/>
    </row>
    <row r="10" spans="1:15" ht="13">
      <c r="A10" s="24"/>
      <c r="F10" s="12"/>
      <c r="G10" s="12"/>
      <c r="H10" s="23"/>
      <c r="I10" s="23"/>
      <c r="J10" s="23"/>
    </row>
    <row r="11" spans="1:15" ht="13">
      <c r="A11" s="24"/>
      <c r="F11" s="12"/>
      <c r="G11" s="12"/>
      <c r="H11" s="23"/>
      <c r="I11" s="23"/>
      <c r="J11" s="23"/>
    </row>
    <row r="12" spans="1:15" ht="13">
      <c r="A12" s="24"/>
      <c r="F12" s="12"/>
      <c r="G12" s="12"/>
      <c r="H12" s="23"/>
      <c r="I12" s="23"/>
      <c r="J12" s="23"/>
    </row>
    <row r="13" spans="1:15" ht="13">
      <c r="A13" s="24"/>
      <c r="F13" s="12"/>
      <c r="G13" s="12"/>
      <c r="H13" s="23"/>
      <c r="I13" s="23"/>
      <c r="J13" s="23"/>
    </row>
    <row r="14" spans="1:15" ht="13">
      <c r="A14" s="24"/>
      <c r="F14" s="12"/>
      <c r="G14" s="12"/>
      <c r="H14" s="23"/>
      <c r="I14" s="23"/>
      <c r="J14" s="23"/>
    </row>
    <row r="15" spans="1:15" ht="13">
      <c r="A15" s="24"/>
      <c r="F15" s="12"/>
      <c r="G15" s="12"/>
      <c r="H15" s="23"/>
      <c r="I15" s="23"/>
      <c r="J15" s="23"/>
    </row>
    <row r="16" spans="1:15" ht="13">
      <c r="A16" s="24"/>
      <c r="F16" s="12"/>
      <c r="G16" s="12"/>
      <c r="H16" s="23"/>
      <c r="I16" s="23"/>
      <c r="J16" s="23"/>
    </row>
    <row r="17" spans="1:10" ht="13">
      <c r="A17" s="24"/>
      <c r="F17" s="12"/>
      <c r="G17" s="12"/>
      <c r="H17" s="23"/>
      <c r="I17" s="23"/>
      <c r="J17" s="23"/>
    </row>
    <row r="18" spans="1:10" ht="13">
      <c r="A18" s="24"/>
      <c r="F18" s="12"/>
      <c r="G18" s="12"/>
      <c r="H18" s="23"/>
      <c r="I18" s="23"/>
      <c r="J18" s="23"/>
    </row>
    <row r="19" spans="1:10" ht="13">
      <c r="A19" s="24"/>
      <c r="F19" s="12"/>
      <c r="G19" s="12"/>
      <c r="H19" s="23"/>
      <c r="I19" s="23"/>
      <c r="J19" s="23"/>
    </row>
    <row r="20" spans="1:10" ht="13">
      <c r="A20" s="24"/>
      <c r="F20" s="12"/>
      <c r="G20" s="12"/>
      <c r="H20" s="23"/>
      <c r="I20" s="23"/>
      <c r="J20" s="23"/>
    </row>
    <row r="21" spans="1:10" ht="13">
      <c r="A21" s="24"/>
      <c r="F21" s="12"/>
      <c r="G21" s="12"/>
      <c r="H21" s="23"/>
      <c r="I21" s="23"/>
      <c r="J21" s="23"/>
    </row>
    <row r="22" spans="1:10" ht="13">
      <c r="A22" s="24"/>
      <c r="F22" s="12"/>
      <c r="G22" s="12"/>
      <c r="H22" s="23"/>
      <c r="I22" s="23"/>
      <c r="J22" s="23"/>
    </row>
    <row r="23" spans="1:10" ht="13">
      <c r="A23" s="24"/>
      <c r="F23" s="12"/>
      <c r="G23" s="12"/>
      <c r="H23" s="23"/>
      <c r="I23" s="23"/>
      <c r="J23" s="23"/>
    </row>
    <row r="24" spans="1:10" ht="13">
      <c r="A24" s="24"/>
      <c r="F24" s="12"/>
      <c r="G24" s="12"/>
      <c r="H24" s="23"/>
      <c r="I24" s="23"/>
      <c r="J24" s="23"/>
    </row>
    <row r="25" spans="1:10" ht="13">
      <c r="A25" s="24"/>
      <c r="F25" s="12"/>
      <c r="G25" s="12"/>
      <c r="H25" s="23"/>
      <c r="I25" s="23"/>
      <c r="J25" s="23"/>
    </row>
    <row r="26" spans="1:10" ht="13">
      <c r="A26" s="24"/>
      <c r="F26" s="12"/>
      <c r="G26" s="12"/>
      <c r="H26" s="23"/>
      <c r="I26" s="23"/>
      <c r="J26" s="23"/>
    </row>
    <row r="27" spans="1:10" ht="13">
      <c r="A27" s="24"/>
      <c r="F27" s="12"/>
      <c r="G27" s="12"/>
      <c r="H27" s="23"/>
      <c r="I27" s="23"/>
      <c r="J27" s="23"/>
    </row>
    <row r="28" spans="1:10" ht="13">
      <c r="A28" s="24"/>
      <c r="F28" s="12"/>
      <c r="G28" s="12"/>
      <c r="H28" s="23"/>
      <c r="I28" s="23"/>
      <c r="J28" s="23"/>
    </row>
    <row r="29" spans="1:10" ht="13">
      <c r="A29" s="24"/>
      <c r="F29" s="12"/>
      <c r="G29" s="12"/>
      <c r="H29" s="23"/>
      <c r="I29" s="23"/>
      <c r="J29" s="23"/>
    </row>
    <row r="30" spans="1:10" ht="13">
      <c r="A30" s="24"/>
      <c r="F30" s="12"/>
      <c r="G30" s="12"/>
      <c r="H30" s="23"/>
      <c r="I30" s="23"/>
      <c r="J30" s="23"/>
    </row>
    <row r="31" spans="1:10" ht="13">
      <c r="A31" s="24"/>
      <c r="F31" s="12"/>
      <c r="G31" s="12"/>
      <c r="H31" s="23"/>
      <c r="I31" s="23"/>
      <c r="J31" s="23"/>
    </row>
    <row r="32" spans="1:10" ht="13">
      <c r="A32" s="24"/>
      <c r="F32" s="12"/>
      <c r="G32" s="12"/>
      <c r="H32" s="23"/>
      <c r="I32" s="23"/>
      <c r="J32" s="23"/>
    </row>
    <row r="33" spans="1:33" ht="13">
      <c r="A33" s="24"/>
      <c r="F33" s="12"/>
      <c r="G33" s="12"/>
      <c r="H33" s="23"/>
      <c r="I33" s="23"/>
      <c r="J33" s="23"/>
    </row>
    <row r="34" spans="1:33" ht="13">
      <c r="A34" s="24"/>
      <c r="F34" s="12"/>
      <c r="G34" s="12"/>
      <c r="H34" s="23"/>
      <c r="I34" s="23"/>
      <c r="J34" s="23"/>
    </row>
    <row r="35" spans="1:33" ht="13">
      <c r="A35" s="24"/>
      <c r="F35" s="12"/>
      <c r="G35" s="12"/>
      <c r="H35" s="23"/>
      <c r="I35" s="23"/>
      <c r="J35" s="23"/>
    </row>
    <row r="36" spans="1:33" ht="13">
      <c r="A36" s="24"/>
      <c r="F36" s="12"/>
      <c r="G36" s="12"/>
      <c r="H36" s="23"/>
      <c r="I36" s="23"/>
      <c r="J36" s="23"/>
    </row>
    <row r="37" spans="1:33" ht="13">
      <c r="A37" s="24"/>
      <c r="F37" s="12"/>
      <c r="G37" s="12"/>
      <c r="H37" s="23"/>
      <c r="I37" s="23"/>
      <c r="J37" s="23"/>
    </row>
    <row r="38" spans="1:33" ht="13">
      <c r="A38" s="24"/>
      <c r="F38" s="12"/>
      <c r="G38" s="12"/>
      <c r="H38" s="23"/>
      <c r="I38" s="23"/>
      <c r="J38" s="23"/>
    </row>
    <row r="39" spans="1:33" ht="13">
      <c r="A39" s="24"/>
      <c r="F39" s="12"/>
      <c r="G39" s="12"/>
      <c r="H39" s="23"/>
      <c r="I39" s="23"/>
      <c r="J39" s="23"/>
    </row>
    <row r="40" spans="1:33" ht="13">
      <c r="A40" s="24"/>
      <c r="F40" s="12"/>
      <c r="G40" s="12"/>
      <c r="H40" s="23"/>
      <c r="I40" s="23"/>
      <c r="J40" s="23"/>
    </row>
    <row r="41" spans="1:33" ht="13">
      <c r="A41" s="24"/>
      <c r="F41" s="12"/>
      <c r="G41" s="12"/>
      <c r="H41" s="23"/>
      <c r="I41" s="23"/>
      <c r="J41" s="23"/>
    </row>
    <row r="42" spans="1:33" ht="13">
      <c r="A42" s="24"/>
      <c r="F42" s="12"/>
      <c r="G42" s="12"/>
      <c r="H42" s="23"/>
      <c r="I42" s="23"/>
      <c r="J42" s="23"/>
    </row>
    <row r="43" spans="1:33" s="18" customFormat="1" ht="25.5" customHeight="1">
      <c r="A43" s="25"/>
      <c r="B43" s="246" t="s">
        <v>31</v>
      </c>
      <c r="C43" s="247"/>
      <c r="D43" s="247"/>
      <c r="E43" s="247"/>
      <c r="F43" s="247"/>
      <c r="G43" s="247"/>
      <c r="H43" s="247"/>
      <c r="I43" s="248"/>
      <c r="J43" s="246" t="s">
        <v>143</v>
      </c>
      <c r="K43" s="247"/>
      <c r="L43" s="247"/>
      <c r="M43" s="247"/>
      <c r="N43" s="247"/>
      <c r="O43" s="247"/>
      <c r="P43" s="247"/>
      <c r="Q43" s="248"/>
      <c r="R43" s="246" t="s">
        <v>144</v>
      </c>
      <c r="S43" s="247"/>
      <c r="T43" s="247"/>
      <c r="U43" s="247"/>
      <c r="V43" s="247"/>
      <c r="W43" s="247"/>
      <c r="X43" s="247"/>
      <c r="Y43" s="248"/>
      <c r="Z43" s="246" t="s">
        <v>48</v>
      </c>
      <c r="AA43" s="247"/>
      <c r="AB43" s="247"/>
      <c r="AC43" s="247"/>
      <c r="AD43" s="247"/>
      <c r="AE43" s="247"/>
      <c r="AF43" s="247"/>
      <c r="AG43" s="248"/>
    </row>
    <row r="44" spans="1:33" s="15" customFormat="1" ht="112.5" customHeight="1">
      <c r="A44" s="49" t="s">
        <v>55</v>
      </c>
      <c r="B44" s="19" t="s">
        <v>34</v>
      </c>
      <c r="C44" s="19" t="s">
        <v>35</v>
      </c>
      <c r="D44" s="19" t="s">
        <v>44</v>
      </c>
      <c r="E44" s="19" t="s">
        <v>45</v>
      </c>
      <c r="F44" s="19" t="s">
        <v>32</v>
      </c>
      <c r="G44" s="19" t="s">
        <v>33</v>
      </c>
      <c r="H44" s="19" t="s">
        <v>46</v>
      </c>
      <c r="I44" s="19" t="s">
        <v>47</v>
      </c>
      <c r="J44" s="19" t="s">
        <v>112</v>
      </c>
      <c r="K44" s="19" t="s">
        <v>113</v>
      </c>
      <c r="L44" s="19" t="s">
        <v>117</v>
      </c>
      <c r="M44" s="19" t="s">
        <v>118</v>
      </c>
      <c r="N44" s="19" t="s">
        <v>114</v>
      </c>
      <c r="O44" s="19" t="s">
        <v>115</v>
      </c>
      <c r="P44" s="19" t="s">
        <v>119</v>
      </c>
      <c r="Q44" s="19" t="s">
        <v>120</v>
      </c>
      <c r="R44" s="19" t="s">
        <v>34</v>
      </c>
      <c r="S44" s="19" t="s">
        <v>35</v>
      </c>
      <c r="T44" s="19" t="s">
        <v>44</v>
      </c>
      <c r="U44" s="19" t="s">
        <v>45</v>
      </c>
      <c r="V44" s="19" t="s">
        <v>32</v>
      </c>
      <c r="W44" s="19" t="s">
        <v>33</v>
      </c>
      <c r="X44" s="19" t="s">
        <v>46</v>
      </c>
      <c r="Y44" s="19" t="s">
        <v>47</v>
      </c>
      <c r="Z44" s="19" t="s">
        <v>34</v>
      </c>
      <c r="AA44" s="19" t="s">
        <v>35</v>
      </c>
      <c r="AB44" s="19" t="s">
        <v>44</v>
      </c>
      <c r="AC44" s="19" t="s">
        <v>45</v>
      </c>
      <c r="AD44" s="19" t="s">
        <v>32</v>
      </c>
      <c r="AE44" s="19" t="s">
        <v>33</v>
      </c>
      <c r="AF44" s="19" t="s">
        <v>46</v>
      </c>
      <c r="AG44" s="19" t="s">
        <v>47</v>
      </c>
    </row>
    <row r="45" spans="1:33" ht="13.5">
      <c r="A45" s="26">
        <v>-15</v>
      </c>
      <c r="B45" s="43">
        <v>565.02002000000005</v>
      </c>
      <c r="C45" s="43">
        <v>455.81759599999998</v>
      </c>
      <c r="D45" s="43">
        <v>543.11999500000002</v>
      </c>
      <c r="E45" s="43">
        <v>476.98559599999999</v>
      </c>
      <c r="F45" s="43">
        <v>533.48400900000001</v>
      </c>
      <c r="G45" s="43">
        <v>462.87359600000002</v>
      </c>
      <c r="H45" s="43">
        <v>502.824005</v>
      </c>
      <c r="I45" s="43">
        <v>489.68640099999999</v>
      </c>
      <c r="J45" s="43"/>
      <c r="K45" s="43"/>
      <c r="L45" s="43"/>
      <c r="M45" s="43"/>
      <c r="N45" s="45"/>
      <c r="O45" s="45"/>
      <c r="P45" s="45"/>
      <c r="Q45" s="46"/>
      <c r="R45" s="43"/>
      <c r="S45" s="43"/>
      <c r="T45" s="43"/>
      <c r="U45" s="43"/>
      <c r="V45" s="45"/>
      <c r="W45" s="45"/>
      <c r="X45" s="45"/>
      <c r="Y45" s="46"/>
      <c r="Z45" s="43"/>
      <c r="AA45" s="43"/>
      <c r="AB45" s="43"/>
      <c r="AC45" s="43"/>
      <c r="AD45" s="45"/>
      <c r="AE45" s="45"/>
      <c r="AF45" s="45"/>
      <c r="AG45" s="46"/>
    </row>
    <row r="46" spans="1:33" ht="13.5">
      <c r="A46" s="26">
        <v>-14</v>
      </c>
      <c r="B46" s="43">
        <v>990.75598100000002</v>
      </c>
      <c r="C46" s="43">
        <v>945.50402799999995</v>
      </c>
      <c r="D46" s="43">
        <v>979.36798099999999</v>
      </c>
      <c r="E46" s="43">
        <v>914.457581</v>
      </c>
      <c r="F46" s="43">
        <v>874.24798599999997</v>
      </c>
      <c r="G46" s="43">
        <v>937.03680399999996</v>
      </c>
      <c r="H46" s="43">
        <v>863.73602300000005</v>
      </c>
      <c r="I46" s="43">
        <v>934.21441700000003</v>
      </c>
      <c r="J46" s="43"/>
      <c r="K46" s="43"/>
      <c r="L46" s="43"/>
      <c r="M46" s="43"/>
      <c r="N46" s="45"/>
      <c r="O46" s="45"/>
      <c r="P46" s="45"/>
      <c r="Q46" s="46"/>
      <c r="R46" s="43"/>
      <c r="S46" s="43"/>
      <c r="T46" s="43"/>
      <c r="U46" s="43"/>
      <c r="V46" s="45"/>
      <c r="W46" s="45"/>
      <c r="X46" s="45"/>
      <c r="Y46" s="46"/>
      <c r="Z46" s="43"/>
      <c r="AA46" s="43"/>
      <c r="AB46" s="43"/>
      <c r="AC46" s="43"/>
      <c r="AD46" s="45"/>
      <c r="AE46" s="45"/>
      <c r="AF46" s="45"/>
      <c r="AG46" s="46"/>
    </row>
    <row r="47" spans="1:33">
      <c r="A47" s="26">
        <v>-13</v>
      </c>
      <c r="B47" s="43">
        <v>1454.160034</v>
      </c>
      <c r="C47" s="43">
        <v>1518.451172</v>
      </c>
      <c r="D47" s="43">
        <v>1407.7320560000001</v>
      </c>
      <c r="E47" s="43">
        <v>1552.3199460000001</v>
      </c>
      <c r="F47" s="43">
        <v>1441.0200199999999</v>
      </c>
      <c r="G47" s="43">
        <v>1590.4223629999999</v>
      </c>
      <c r="H47" s="43">
        <v>1405.104004</v>
      </c>
      <c r="I47" s="43">
        <v>1581.9552000000001</v>
      </c>
      <c r="J47" s="43"/>
      <c r="K47" s="43"/>
      <c r="L47" s="43"/>
      <c r="M47" s="43"/>
      <c r="N47" s="45"/>
      <c r="O47" s="45"/>
      <c r="P47" s="45"/>
      <c r="Q47" s="45"/>
      <c r="R47" s="43"/>
      <c r="S47" s="43"/>
      <c r="T47" s="43"/>
      <c r="U47" s="43"/>
      <c r="V47" s="45"/>
      <c r="W47" s="45"/>
      <c r="X47" s="45"/>
      <c r="Y47" s="45"/>
      <c r="Z47" s="43"/>
      <c r="AA47" s="43"/>
      <c r="AB47" s="43"/>
      <c r="AC47" s="43"/>
      <c r="AD47" s="45"/>
      <c r="AE47" s="45"/>
      <c r="AF47" s="45"/>
      <c r="AG47" s="45"/>
    </row>
    <row r="48" spans="1:33">
      <c r="A48" s="26">
        <v>-12</v>
      </c>
      <c r="B48" s="43">
        <v>1891.284058</v>
      </c>
      <c r="C48" s="43">
        <v>2253.686279</v>
      </c>
      <c r="D48" s="43">
        <v>1915.8120120000001</v>
      </c>
      <c r="E48" s="43">
        <v>2297.4335940000001</v>
      </c>
      <c r="F48" s="43">
        <v>2016.5520019999999</v>
      </c>
      <c r="G48" s="43">
        <v>2514.7583009999998</v>
      </c>
      <c r="H48" s="43">
        <v>2010.420044</v>
      </c>
      <c r="I48" s="43">
        <v>2507.702393</v>
      </c>
      <c r="J48" s="43"/>
      <c r="K48" s="43"/>
      <c r="L48" s="43"/>
      <c r="M48" s="43"/>
      <c r="N48" s="45"/>
      <c r="O48" s="45"/>
      <c r="P48" s="45"/>
      <c r="Q48" s="45"/>
      <c r="R48" s="43"/>
      <c r="S48" s="43"/>
      <c r="T48" s="43"/>
      <c r="U48" s="43"/>
      <c r="V48" s="45"/>
      <c r="W48" s="45"/>
      <c r="X48" s="45"/>
      <c r="Y48" s="45"/>
      <c r="Z48" s="43"/>
      <c r="AA48" s="43"/>
      <c r="AB48" s="43"/>
      <c r="AC48" s="43"/>
      <c r="AD48" s="45"/>
      <c r="AE48" s="45"/>
      <c r="AF48" s="45"/>
      <c r="AG48" s="45"/>
    </row>
    <row r="49" spans="1:33">
      <c r="A49" s="26">
        <v>-11</v>
      </c>
      <c r="B49" s="43">
        <v>2412.5039059999999</v>
      </c>
      <c r="C49" s="43">
        <v>2957.8752439999998</v>
      </c>
      <c r="D49" s="43">
        <v>2387.1000979999999</v>
      </c>
      <c r="E49" s="43">
        <v>3066.5375979999999</v>
      </c>
      <c r="F49" s="43">
        <v>2683.1879880000001</v>
      </c>
      <c r="G49" s="43">
        <v>3502.5983890000002</v>
      </c>
      <c r="H49" s="43">
        <v>2631.5039059999999</v>
      </c>
      <c r="I49" s="43">
        <v>3440.505615</v>
      </c>
      <c r="J49" s="43"/>
      <c r="K49" s="43"/>
      <c r="L49" s="43"/>
      <c r="M49" s="43"/>
      <c r="N49" s="45"/>
      <c r="O49" s="45"/>
      <c r="P49" s="45"/>
      <c r="Q49" s="45"/>
      <c r="R49" s="43"/>
      <c r="S49" s="43"/>
      <c r="T49" s="43"/>
      <c r="U49" s="43"/>
      <c r="V49" s="45"/>
      <c r="W49" s="45"/>
      <c r="X49" s="45"/>
      <c r="Y49" s="45"/>
      <c r="Z49" s="43"/>
      <c r="AA49" s="43"/>
      <c r="AB49" s="43"/>
      <c r="AC49" s="43"/>
      <c r="AD49" s="45"/>
      <c r="AE49" s="45"/>
      <c r="AF49" s="45"/>
      <c r="AG49" s="45"/>
    </row>
    <row r="50" spans="1:33">
      <c r="A50" s="26">
        <v>-10</v>
      </c>
      <c r="B50" s="43">
        <v>2854.008057</v>
      </c>
      <c r="C50" s="43">
        <v>3738.2687989999999</v>
      </c>
      <c r="D50" s="43">
        <v>2835.6120609999998</v>
      </c>
      <c r="E50" s="43">
        <v>3750.969482</v>
      </c>
      <c r="F50" s="43">
        <v>3260.4719239999999</v>
      </c>
      <c r="G50" s="43">
        <v>4428.345703</v>
      </c>
      <c r="H50" s="43">
        <v>3214.919922</v>
      </c>
      <c r="I50" s="43">
        <v>4390.2431640000004</v>
      </c>
      <c r="J50" s="43"/>
      <c r="K50" s="43"/>
      <c r="L50" s="43"/>
      <c r="M50" s="43"/>
      <c r="N50" s="45"/>
      <c r="O50" s="45"/>
      <c r="P50" s="45"/>
      <c r="Q50" s="45"/>
      <c r="R50" s="43"/>
      <c r="S50" s="43"/>
      <c r="T50" s="43"/>
      <c r="U50" s="43"/>
      <c r="V50" s="45"/>
      <c r="W50" s="45"/>
      <c r="X50" s="45"/>
      <c r="Y50" s="45"/>
      <c r="Z50" s="43"/>
      <c r="AA50" s="43"/>
      <c r="AB50" s="43"/>
      <c r="AC50" s="43"/>
      <c r="AD50" s="45"/>
      <c r="AE50" s="45"/>
      <c r="AF50" s="45"/>
      <c r="AG50" s="45"/>
    </row>
    <row r="51" spans="1:33" ht="13.5">
      <c r="A51" s="26">
        <v>-9</v>
      </c>
      <c r="B51" s="43">
        <v>3242.0759280000002</v>
      </c>
      <c r="C51" s="43">
        <v>4401.5327150000003</v>
      </c>
      <c r="D51" s="43">
        <v>3213.1679690000001</v>
      </c>
      <c r="E51" s="43">
        <v>4473.5039059999999</v>
      </c>
      <c r="F51" s="43">
        <v>3807.9719239999999</v>
      </c>
      <c r="G51" s="43">
        <v>5304.7006840000004</v>
      </c>
      <c r="H51" s="43">
        <v>3754.5358890000002</v>
      </c>
      <c r="I51" s="43">
        <v>5234.140625</v>
      </c>
      <c r="J51" s="43"/>
      <c r="K51" s="43"/>
      <c r="L51" s="43"/>
      <c r="M51" s="43"/>
      <c r="N51" s="45"/>
      <c r="O51" s="45"/>
      <c r="P51" s="45"/>
      <c r="Q51" s="46"/>
      <c r="R51" s="43"/>
      <c r="S51" s="43"/>
      <c r="T51" s="43"/>
      <c r="U51" s="43"/>
      <c r="V51" s="45"/>
      <c r="W51" s="45"/>
      <c r="X51" s="45"/>
      <c r="Y51" s="46"/>
      <c r="Z51" s="43"/>
      <c r="AA51" s="43"/>
      <c r="AB51" s="43"/>
      <c r="AC51" s="43"/>
      <c r="AD51" s="45"/>
      <c r="AE51" s="45"/>
      <c r="AF51" s="45"/>
      <c r="AG51" s="46"/>
    </row>
    <row r="52" spans="1:33" ht="13.5">
      <c r="A52" s="26">
        <v>-8</v>
      </c>
      <c r="B52" s="43">
        <v>3612.6240229999999</v>
      </c>
      <c r="C52" s="43">
        <v>5012.5825199999999</v>
      </c>
      <c r="D52" s="43">
        <v>3586.3439939999998</v>
      </c>
      <c r="E52" s="43">
        <v>5056.3295900000003</v>
      </c>
      <c r="F52" s="43">
        <v>4275.7558589999999</v>
      </c>
      <c r="G52" s="43">
        <v>6003.2446289999998</v>
      </c>
      <c r="H52" s="43">
        <v>4230.2041019999997</v>
      </c>
      <c r="I52" s="43">
        <v>5953.8530270000001</v>
      </c>
      <c r="J52" s="43"/>
      <c r="K52" s="43"/>
      <c r="L52" s="43"/>
      <c r="M52" s="43"/>
      <c r="N52" s="45"/>
      <c r="O52" s="45"/>
      <c r="P52" s="45"/>
      <c r="Q52" s="46"/>
      <c r="R52" s="43"/>
      <c r="S52" s="43"/>
      <c r="T52" s="43"/>
      <c r="U52" s="43"/>
      <c r="V52" s="45"/>
      <c r="W52" s="45"/>
      <c r="X52" s="45"/>
      <c r="Y52" s="46"/>
      <c r="Z52" s="43"/>
      <c r="AA52" s="43"/>
      <c r="AB52" s="43"/>
      <c r="AC52" s="43"/>
      <c r="AD52" s="45"/>
      <c r="AE52" s="45"/>
      <c r="AF52" s="45"/>
      <c r="AG52" s="46"/>
    </row>
    <row r="53" spans="1:33" ht="13.5">
      <c r="A53" s="26">
        <v>-7</v>
      </c>
      <c r="B53" s="43">
        <v>3956.0161130000001</v>
      </c>
      <c r="C53" s="43">
        <v>5561.5390630000002</v>
      </c>
      <c r="D53" s="43">
        <v>3905.2080080000001</v>
      </c>
      <c r="E53" s="43">
        <v>5599.6416019999997</v>
      </c>
      <c r="F53" s="43">
        <v>4699.7402339999999</v>
      </c>
      <c r="G53" s="43">
        <v>6656.6303710000002</v>
      </c>
      <c r="H53" s="43">
        <v>4662.9482420000004</v>
      </c>
      <c r="I53" s="43">
        <v>6645.3408200000003</v>
      </c>
      <c r="J53" s="43"/>
      <c r="K53" s="43"/>
      <c r="L53" s="43"/>
      <c r="M53" s="43"/>
      <c r="N53" s="45"/>
      <c r="O53" s="45"/>
      <c r="P53" s="45"/>
      <c r="Q53" s="46"/>
      <c r="R53" s="43"/>
      <c r="S53" s="43"/>
      <c r="T53" s="43"/>
      <c r="U53" s="43"/>
      <c r="V53" s="45"/>
      <c r="W53" s="45"/>
      <c r="X53" s="45"/>
      <c r="Y53" s="46"/>
      <c r="Z53" s="43"/>
      <c r="AA53" s="43"/>
      <c r="AB53" s="43"/>
      <c r="AC53" s="43"/>
      <c r="AD53" s="45"/>
      <c r="AE53" s="45"/>
      <c r="AF53" s="45"/>
      <c r="AG53" s="46"/>
    </row>
    <row r="54" spans="1:33" ht="13.5">
      <c r="A54" s="26">
        <v>-6</v>
      </c>
      <c r="B54" s="43">
        <v>4315.1757809999999</v>
      </c>
      <c r="C54" s="43">
        <v>6075.2158200000003</v>
      </c>
      <c r="D54" s="43">
        <v>4332.6958009999998</v>
      </c>
      <c r="E54" s="43">
        <v>6086.5053710000002</v>
      </c>
      <c r="F54" s="43">
        <v>5077.2958980000003</v>
      </c>
      <c r="G54" s="43">
        <v>7218.2880859999996</v>
      </c>
      <c r="H54" s="43">
        <v>5030.8681640000004</v>
      </c>
      <c r="I54" s="43">
        <v>7228.1665039999998</v>
      </c>
      <c r="J54" s="43"/>
      <c r="K54" s="43"/>
      <c r="L54" s="43"/>
      <c r="M54" s="43"/>
      <c r="N54" s="45"/>
      <c r="O54" s="45"/>
      <c r="P54" s="45"/>
      <c r="Q54" s="46"/>
      <c r="R54" s="43">
        <v>4289</v>
      </c>
      <c r="S54" s="43">
        <v>6132</v>
      </c>
      <c r="T54" s="43">
        <v>4277</v>
      </c>
      <c r="U54" s="43">
        <v>6126</v>
      </c>
      <c r="V54" s="43">
        <v>5132</v>
      </c>
      <c r="W54" s="43">
        <v>7023</v>
      </c>
      <c r="X54" s="43">
        <v>5139</v>
      </c>
      <c r="Y54" s="43">
        <v>7026</v>
      </c>
      <c r="Z54" s="43"/>
      <c r="AA54" s="43"/>
      <c r="AB54" s="43"/>
      <c r="AC54" s="43"/>
      <c r="AD54" s="45"/>
      <c r="AE54" s="45"/>
      <c r="AF54" s="45"/>
      <c r="AG54" s="46"/>
    </row>
    <row r="55" spans="1:33" ht="13.5">
      <c r="A55" s="26">
        <v>-5</v>
      </c>
      <c r="B55" s="43">
        <v>4699.7402339999999</v>
      </c>
      <c r="C55" s="43">
        <v>6593.1264650000003</v>
      </c>
      <c r="D55" s="43">
        <v>4655.9399409999996</v>
      </c>
      <c r="E55" s="43">
        <v>6666.5087890000004</v>
      </c>
      <c r="F55" s="43">
        <v>5454.8520509999998</v>
      </c>
      <c r="G55" s="43">
        <v>7902.7202150000003</v>
      </c>
      <c r="H55" s="43">
        <v>5487.2641599999997</v>
      </c>
      <c r="I55" s="43">
        <v>7849.0942379999997</v>
      </c>
      <c r="J55" s="43"/>
      <c r="K55" s="43"/>
      <c r="L55" s="43"/>
      <c r="M55" s="43"/>
      <c r="N55" s="45"/>
      <c r="O55" s="45"/>
      <c r="P55" s="45"/>
      <c r="Q55" s="46"/>
      <c r="R55" s="43">
        <v>4683</v>
      </c>
      <c r="S55" s="43">
        <v>6485</v>
      </c>
      <c r="T55" s="43">
        <v>4665</v>
      </c>
      <c r="U55" s="43">
        <v>6478</v>
      </c>
      <c r="V55" s="43">
        <v>5486</v>
      </c>
      <c r="W55" s="43">
        <v>7886</v>
      </c>
      <c r="X55" s="43">
        <v>5487</v>
      </c>
      <c r="Y55" s="43">
        <v>7893</v>
      </c>
      <c r="Z55" s="43"/>
      <c r="AA55" s="43"/>
      <c r="AB55" s="43"/>
      <c r="AC55" s="43"/>
      <c r="AD55" s="45"/>
      <c r="AE55" s="45"/>
      <c r="AF55" s="45"/>
      <c r="AG55" s="46"/>
    </row>
    <row r="56" spans="1:33" ht="13.5">
      <c r="A56" s="26">
        <v>-4</v>
      </c>
      <c r="B56" s="43">
        <v>5152.6318359999996</v>
      </c>
      <c r="C56" s="43">
        <v>7153.3725590000004</v>
      </c>
      <c r="D56" s="43">
        <v>5090.4360349999997</v>
      </c>
      <c r="E56" s="43">
        <v>7108.2143550000001</v>
      </c>
      <c r="F56" s="45">
        <v>6072.4321289999998</v>
      </c>
      <c r="G56" s="45">
        <v>8803.0654300000006</v>
      </c>
      <c r="H56" s="45">
        <v>6054.9121089999999</v>
      </c>
      <c r="I56" s="46">
        <v>8687.3476559999999</v>
      </c>
      <c r="J56" s="43"/>
      <c r="K56" s="43"/>
      <c r="L56" s="43"/>
      <c r="M56" s="43"/>
      <c r="N56" s="45"/>
      <c r="O56" s="45"/>
      <c r="P56" s="45"/>
      <c r="Q56" s="46"/>
      <c r="R56" s="43">
        <v>5023</v>
      </c>
      <c r="S56" s="43">
        <v>7036</v>
      </c>
      <c r="T56" s="43">
        <v>5032</v>
      </c>
      <c r="U56" s="43">
        <v>7038</v>
      </c>
      <c r="V56" s="45">
        <v>6063</v>
      </c>
      <c r="W56" s="45">
        <v>8766</v>
      </c>
      <c r="X56" s="45">
        <v>6056</v>
      </c>
      <c r="Y56" s="45">
        <v>8788</v>
      </c>
      <c r="Z56" s="43"/>
      <c r="AA56" s="43"/>
      <c r="AB56" s="43"/>
      <c r="AC56" s="43"/>
      <c r="AD56" s="45"/>
      <c r="AE56" s="45"/>
      <c r="AF56" s="45"/>
      <c r="AG56" s="46"/>
    </row>
    <row r="57" spans="1:33" ht="13.5">
      <c r="A57" s="26">
        <v>-3</v>
      </c>
      <c r="B57" s="43">
        <v>5530.1879879999997</v>
      </c>
      <c r="C57" s="43">
        <v>7699.5073240000002</v>
      </c>
      <c r="D57" s="43">
        <v>5510.0400390000004</v>
      </c>
      <c r="E57" s="43">
        <v>7700.9184569999998</v>
      </c>
      <c r="F57" s="45">
        <v>6815.2797849999997</v>
      </c>
      <c r="G57" s="45">
        <v>10030.809569999999</v>
      </c>
      <c r="H57" s="45">
        <v>6841.5600590000004</v>
      </c>
      <c r="I57" s="46">
        <v>9961.6611329999996</v>
      </c>
      <c r="J57" s="43"/>
      <c r="K57" s="43"/>
      <c r="L57" s="43"/>
      <c r="M57" s="43"/>
      <c r="N57" s="45"/>
      <c r="O57" s="45"/>
      <c r="P57" s="45"/>
      <c r="Q57" s="46"/>
      <c r="R57" s="43">
        <v>5486</v>
      </c>
      <c r="S57" s="43">
        <v>7635</v>
      </c>
      <c r="T57" s="43">
        <v>5468</v>
      </c>
      <c r="U57" s="43">
        <v>7636</v>
      </c>
      <c r="V57" s="45">
        <v>6823</v>
      </c>
      <c r="W57" s="45">
        <v>9977</v>
      </c>
      <c r="X57" s="45">
        <v>6819</v>
      </c>
      <c r="Y57" s="45">
        <v>9963</v>
      </c>
      <c r="Z57" s="43"/>
      <c r="AA57" s="43"/>
      <c r="AB57" s="43"/>
      <c r="AC57" s="43"/>
      <c r="AD57" s="45"/>
      <c r="AE57" s="45"/>
      <c r="AF57" s="45"/>
      <c r="AG57" s="46"/>
    </row>
    <row r="58" spans="1:33" ht="13.5">
      <c r="A58" s="26">
        <v>-2</v>
      </c>
      <c r="B58" s="43">
        <v>5959.4282229999999</v>
      </c>
      <c r="C58" s="43">
        <v>8319.0244139999995</v>
      </c>
      <c r="D58" s="43">
        <v>5930.5200199999999</v>
      </c>
      <c r="E58" s="43">
        <v>8297.8564449999994</v>
      </c>
      <c r="F58" s="45">
        <v>7566.8881840000004</v>
      </c>
      <c r="G58" s="45">
        <v>11343.225586</v>
      </c>
      <c r="H58" s="45">
        <v>7545.8637699999999</v>
      </c>
      <c r="I58" s="46">
        <v>11227.506836</v>
      </c>
      <c r="J58" s="43"/>
      <c r="K58" s="43"/>
      <c r="L58" s="43"/>
      <c r="M58" s="43"/>
      <c r="N58" s="45"/>
      <c r="O58" s="45"/>
      <c r="P58" s="45"/>
      <c r="Q58" s="46"/>
      <c r="R58" s="43">
        <v>5739</v>
      </c>
      <c r="S58" s="43">
        <v>8256</v>
      </c>
      <c r="T58" s="43">
        <v>5745</v>
      </c>
      <c r="U58" s="43">
        <v>8254</v>
      </c>
      <c r="V58" s="45">
        <v>7563</v>
      </c>
      <c r="W58" s="45">
        <v>10616</v>
      </c>
      <c r="X58" s="45">
        <v>7556</v>
      </c>
      <c r="Y58" s="45">
        <v>10601</v>
      </c>
      <c r="Z58" s="43"/>
      <c r="AA58" s="43"/>
      <c r="AB58" s="43"/>
      <c r="AC58" s="43"/>
      <c r="AD58" s="45"/>
      <c r="AE58" s="45"/>
      <c r="AF58" s="45"/>
      <c r="AG58" s="46"/>
    </row>
    <row r="59" spans="1:33" ht="13.5">
      <c r="A59" s="26">
        <v>-1</v>
      </c>
      <c r="B59" s="43">
        <v>6390.419922</v>
      </c>
      <c r="C59" s="43">
        <v>8915.9619139999995</v>
      </c>
      <c r="D59" s="43">
        <v>6359.7597660000001</v>
      </c>
      <c r="E59" s="43">
        <v>8986.5214840000008</v>
      </c>
      <c r="F59" s="45">
        <v>8103</v>
      </c>
      <c r="G59" s="45">
        <v>12463.71875</v>
      </c>
      <c r="H59" s="45">
        <v>8099.4960940000001</v>
      </c>
      <c r="I59" s="46">
        <v>12412.915039</v>
      </c>
      <c r="J59" s="43"/>
      <c r="K59" s="43"/>
      <c r="L59" s="43"/>
      <c r="M59" s="43"/>
      <c r="N59" s="45"/>
      <c r="O59" s="45"/>
      <c r="P59" s="45"/>
      <c r="Q59" s="46"/>
      <c r="R59" s="43">
        <v>6150</v>
      </c>
      <c r="S59" s="43">
        <v>8853</v>
      </c>
      <c r="T59" s="43">
        <v>6151</v>
      </c>
      <c r="U59" s="43">
        <v>8846</v>
      </c>
      <c r="V59" s="45">
        <v>8109</v>
      </c>
      <c r="W59" s="45">
        <v>11658</v>
      </c>
      <c r="X59" s="45">
        <v>8111</v>
      </c>
      <c r="Y59" s="45">
        <v>11661</v>
      </c>
      <c r="Z59" s="43"/>
      <c r="AA59" s="43"/>
      <c r="AB59" s="43"/>
      <c r="AC59" s="43"/>
      <c r="AD59" s="45"/>
      <c r="AE59" s="45"/>
      <c r="AF59" s="45"/>
      <c r="AG59" s="46"/>
    </row>
    <row r="60" spans="1:33" ht="13.5">
      <c r="A60" s="26">
        <v>0</v>
      </c>
      <c r="B60" s="43">
        <v>6761.8442379999997</v>
      </c>
      <c r="C60" s="43">
        <v>9524.1884769999997</v>
      </c>
      <c r="D60" s="43">
        <v>6739.9438479999999</v>
      </c>
      <c r="E60" s="43">
        <v>9645.5517579999996</v>
      </c>
      <c r="F60" s="45">
        <v>8417.484375</v>
      </c>
      <c r="G60" s="45">
        <v>13279.391602</v>
      </c>
      <c r="H60" s="45">
        <v>8406.9716800000006</v>
      </c>
      <c r="I60" s="46">
        <v>13186.252930000001</v>
      </c>
      <c r="J60" s="43"/>
      <c r="K60" s="43"/>
      <c r="L60" s="43"/>
      <c r="M60" s="43"/>
      <c r="N60" s="45"/>
      <c r="O60" s="45"/>
      <c r="P60" s="45"/>
      <c r="Q60" s="46"/>
      <c r="R60" s="43">
        <v>6562</v>
      </c>
      <c r="S60" s="43">
        <v>9437</v>
      </c>
      <c r="T60" s="43">
        <v>6556</v>
      </c>
      <c r="U60" s="43">
        <v>9429</v>
      </c>
      <c r="V60" s="45">
        <v>8412</v>
      </c>
      <c r="W60" s="45">
        <v>12568</v>
      </c>
      <c r="X60" s="45">
        <v>8415</v>
      </c>
      <c r="Y60" s="45">
        <v>12573</v>
      </c>
      <c r="Z60" s="43"/>
      <c r="AA60" s="43"/>
      <c r="AB60" s="43"/>
      <c r="AC60" s="43"/>
      <c r="AD60" s="45"/>
      <c r="AE60" s="45"/>
      <c r="AF60" s="45"/>
      <c r="AG60" s="46"/>
    </row>
    <row r="61" spans="1:33" ht="13.5">
      <c r="A61" s="26">
        <v>1</v>
      </c>
      <c r="B61" s="43">
        <v>7097.3520509999998</v>
      </c>
      <c r="C61" s="43">
        <v>10108.425781</v>
      </c>
      <c r="D61" s="43">
        <v>7116.6240230000003</v>
      </c>
      <c r="E61" s="43">
        <v>10276.358398</v>
      </c>
      <c r="F61" s="45">
        <v>8630.3515630000002</v>
      </c>
      <c r="G61" s="45">
        <v>13752.143555000001</v>
      </c>
      <c r="H61" s="45">
        <v>8625.9716800000006</v>
      </c>
      <c r="I61" s="46">
        <v>13702.751953000001</v>
      </c>
      <c r="J61" s="43"/>
      <c r="K61" s="43"/>
      <c r="L61" s="43"/>
      <c r="M61" s="43"/>
      <c r="N61" s="45"/>
      <c r="O61" s="45"/>
      <c r="P61" s="45"/>
      <c r="Q61" s="46"/>
      <c r="R61" s="43">
        <v>7033</v>
      </c>
      <c r="S61" s="43">
        <v>10035</v>
      </c>
      <c r="T61" s="43">
        <v>7028</v>
      </c>
      <c r="U61" s="43">
        <v>10034</v>
      </c>
      <c r="V61" s="45">
        <v>8556</v>
      </c>
      <c r="W61" s="45">
        <v>13105</v>
      </c>
      <c r="X61" s="45">
        <v>8563</v>
      </c>
      <c r="Y61" s="45">
        <v>13104</v>
      </c>
      <c r="Z61" s="43"/>
      <c r="AA61" s="43"/>
      <c r="AB61" s="43"/>
      <c r="AC61" s="43"/>
      <c r="AD61" s="45"/>
      <c r="AE61" s="45"/>
      <c r="AF61" s="45"/>
      <c r="AG61" s="46"/>
    </row>
    <row r="62" spans="1:33" ht="13.5">
      <c r="A62" s="26">
        <v>2</v>
      </c>
      <c r="B62" s="43">
        <v>7403.9521480000003</v>
      </c>
      <c r="C62" s="43">
        <v>10756.166015999999</v>
      </c>
      <c r="D62" s="43">
        <v>7426.7280270000001</v>
      </c>
      <c r="E62" s="43">
        <v>10860.594727</v>
      </c>
      <c r="F62" s="45">
        <v>8716.2001949999994</v>
      </c>
      <c r="G62" s="45">
        <v>13972.291015999999</v>
      </c>
      <c r="H62" s="45">
        <v>8715.3242190000001</v>
      </c>
      <c r="I62" s="46">
        <v>13953.945313</v>
      </c>
      <c r="J62" s="43"/>
      <c r="K62" s="43"/>
      <c r="L62" s="43"/>
      <c r="M62" s="43"/>
      <c r="N62" s="45"/>
      <c r="O62" s="45"/>
      <c r="P62" s="45"/>
      <c r="Q62" s="46"/>
      <c r="R62" s="43">
        <v>7386</v>
      </c>
      <c r="S62" s="43">
        <v>10523</v>
      </c>
      <c r="T62" s="43">
        <v>7386</v>
      </c>
      <c r="U62" s="43">
        <v>10528</v>
      </c>
      <c r="V62" s="45">
        <v>8710</v>
      </c>
      <c r="W62" s="45">
        <v>13531</v>
      </c>
      <c r="X62" s="45">
        <v>8717</v>
      </c>
      <c r="Y62" s="45">
        <v>13526</v>
      </c>
      <c r="Z62" s="43"/>
      <c r="AA62" s="43"/>
      <c r="AB62" s="43"/>
      <c r="AC62" s="43"/>
      <c r="AD62" s="45"/>
      <c r="AE62" s="45"/>
      <c r="AF62" s="45"/>
      <c r="AG62" s="46"/>
    </row>
    <row r="63" spans="1:33" ht="13.5">
      <c r="A63" s="26">
        <v>3</v>
      </c>
      <c r="B63" s="43">
        <v>7711.4282229999999</v>
      </c>
      <c r="C63" s="43">
        <v>11296.65625</v>
      </c>
      <c r="D63" s="43">
        <v>7717.5600590000004</v>
      </c>
      <c r="E63" s="43">
        <v>11322.057617</v>
      </c>
      <c r="F63" s="45">
        <v>8742.4804690000001</v>
      </c>
      <c r="G63" s="45">
        <v>14079.541992</v>
      </c>
      <c r="H63" s="45">
        <v>8745.984375</v>
      </c>
      <c r="I63" s="46">
        <v>14065.430664</v>
      </c>
      <c r="J63" s="43"/>
      <c r="K63" s="43"/>
      <c r="L63" s="43"/>
      <c r="M63" s="43"/>
      <c r="N63" s="45"/>
      <c r="O63" s="45"/>
      <c r="P63" s="45"/>
      <c r="Q63" s="46"/>
      <c r="R63" s="43">
        <v>7641</v>
      </c>
      <c r="S63" s="43">
        <v>11053</v>
      </c>
      <c r="T63" s="43">
        <v>7635</v>
      </c>
      <c r="U63" s="43">
        <v>11055</v>
      </c>
      <c r="V63" s="45">
        <v>8736</v>
      </c>
      <c r="W63" s="45">
        <v>13867</v>
      </c>
      <c r="X63" s="45">
        <v>8738</v>
      </c>
      <c r="Y63" s="45">
        <v>13868</v>
      </c>
      <c r="Z63" s="43"/>
      <c r="AA63" s="43"/>
      <c r="AB63" s="43"/>
      <c r="AC63" s="43"/>
      <c r="AD63" s="45"/>
      <c r="AE63" s="45"/>
      <c r="AF63" s="45"/>
      <c r="AG63" s="46"/>
    </row>
    <row r="64" spans="1:33" ht="13.5">
      <c r="A64" s="26">
        <v>4</v>
      </c>
      <c r="B64" s="43">
        <v>7915.5361329999996</v>
      </c>
      <c r="C64" s="43">
        <v>11851.257813</v>
      </c>
      <c r="D64" s="43">
        <v>7940.0639650000003</v>
      </c>
      <c r="E64" s="43">
        <v>11868.192383</v>
      </c>
      <c r="F64" s="45">
        <v>8757.3720699999994</v>
      </c>
      <c r="G64" s="45">
        <v>14099.298828000001</v>
      </c>
      <c r="H64" s="45">
        <v>8756.4960940000001</v>
      </c>
      <c r="I64" s="46">
        <v>14093.654296999999</v>
      </c>
      <c r="J64" s="43"/>
      <c r="K64" s="43"/>
      <c r="L64" s="43"/>
      <c r="M64" s="43"/>
      <c r="N64" s="45"/>
      <c r="O64" s="45"/>
      <c r="P64" s="45"/>
      <c r="Q64" s="46"/>
      <c r="R64" s="43">
        <v>7836</v>
      </c>
      <c r="S64" s="43">
        <v>11838</v>
      </c>
      <c r="T64" s="43">
        <v>7846</v>
      </c>
      <c r="U64" s="43">
        <v>11839</v>
      </c>
      <c r="V64" s="45">
        <v>8751</v>
      </c>
      <c r="W64" s="45">
        <v>14003</v>
      </c>
      <c r="X64" s="45">
        <v>8754</v>
      </c>
      <c r="Y64" s="45">
        <v>14010</v>
      </c>
      <c r="Z64" s="43"/>
      <c r="AA64" s="43"/>
      <c r="AB64" s="43"/>
      <c r="AC64" s="43"/>
      <c r="AD64" s="45"/>
      <c r="AE64" s="45"/>
      <c r="AF64" s="45"/>
      <c r="AG64" s="46"/>
    </row>
    <row r="65" spans="1:33" ht="13.5">
      <c r="A65" s="26">
        <v>5</v>
      </c>
      <c r="B65" s="43">
        <v>8149.4282229999999</v>
      </c>
      <c r="C65" s="43">
        <v>12281.673828000001</v>
      </c>
      <c r="D65" s="43">
        <v>8158.1879879999997</v>
      </c>
      <c r="E65" s="43">
        <v>12304.252930000001</v>
      </c>
      <c r="F65" s="45">
        <v>8760</v>
      </c>
      <c r="G65" s="45">
        <v>14109.177734000001</v>
      </c>
      <c r="H65" s="45">
        <v>8758.2480469999991</v>
      </c>
      <c r="I65" s="46">
        <v>14104.944336</v>
      </c>
      <c r="J65" s="43"/>
      <c r="K65" s="43"/>
      <c r="L65" s="43"/>
      <c r="M65" s="43"/>
      <c r="N65" s="45"/>
      <c r="O65" s="45"/>
      <c r="P65" s="45"/>
      <c r="Q65" s="46"/>
      <c r="R65" s="43">
        <v>8023</v>
      </c>
      <c r="S65" s="43">
        <v>12211</v>
      </c>
      <c r="T65" s="43">
        <v>8035</v>
      </c>
      <c r="U65" s="43">
        <v>12218</v>
      </c>
      <c r="V65" s="45">
        <v>8758</v>
      </c>
      <c r="W65" s="45">
        <v>14051</v>
      </c>
      <c r="X65" s="45">
        <v>8760</v>
      </c>
      <c r="Y65" s="45">
        <v>14059</v>
      </c>
      <c r="Z65" s="43"/>
      <c r="AA65" s="43"/>
      <c r="AB65" s="43"/>
      <c r="AC65" s="43"/>
      <c r="AD65" s="45"/>
      <c r="AE65" s="45"/>
      <c r="AF65" s="45"/>
      <c r="AG65" s="46"/>
    </row>
    <row r="66" spans="1:33" ht="13.5">
      <c r="A66" s="26">
        <v>6</v>
      </c>
      <c r="B66" s="43">
        <v>8283.4560550000006</v>
      </c>
      <c r="C66" s="43">
        <v>12726.201171999999</v>
      </c>
      <c r="D66" s="43">
        <v>8281.7041019999997</v>
      </c>
      <c r="E66" s="43">
        <v>12712.089844</v>
      </c>
      <c r="F66" s="45">
        <v>8760</v>
      </c>
      <c r="G66" s="45">
        <v>14112</v>
      </c>
      <c r="H66" s="45">
        <v>8759.1240230000003</v>
      </c>
      <c r="I66" s="46">
        <v>14110.588867</v>
      </c>
      <c r="J66" s="43"/>
      <c r="K66" s="43"/>
      <c r="L66" s="43"/>
      <c r="M66" s="43"/>
      <c r="N66" s="45"/>
      <c r="O66" s="45"/>
      <c r="P66" s="45"/>
      <c r="Q66" s="46"/>
      <c r="R66" s="43">
        <v>8236</v>
      </c>
      <c r="S66" s="43">
        <v>12476</v>
      </c>
      <c r="T66" s="43">
        <v>8229</v>
      </c>
      <c r="U66" s="43">
        <v>12483</v>
      </c>
      <c r="V66" s="45">
        <v>8760</v>
      </c>
      <c r="W66" s="45">
        <v>14096</v>
      </c>
      <c r="X66" s="45">
        <v>8760</v>
      </c>
      <c r="Y66" s="45">
        <v>14088</v>
      </c>
      <c r="Z66" s="43"/>
      <c r="AA66" s="43"/>
      <c r="AB66" s="43"/>
      <c r="AC66" s="43"/>
      <c r="AD66" s="45"/>
      <c r="AE66" s="45"/>
      <c r="AF66" s="45"/>
      <c r="AG66" s="46"/>
    </row>
    <row r="67" spans="1:33" ht="13.5">
      <c r="A67" s="26">
        <v>7</v>
      </c>
      <c r="B67" s="43">
        <v>8436.7558590000008</v>
      </c>
      <c r="C67" s="43">
        <v>13060.65625</v>
      </c>
      <c r="D67" s="43">
        <v>8415.7324219999991</v>
      </c>
      <c r="E67" s="43">
        <v>12992.917969</v>
      </c>
      <c r="F67" s="45">
        <v>8760</v>
      </c>
      <c r="G67" s="45">
        <v>14112</v>
      </c>
      <c r="H67" s="45">
        <v>8760</v>
      </c>
      <c r="I67" s="46">
        <v>14110.588867</v>
      </c>
      <c r="J67" s="43"/>
      <c r="K67" s="43"/>
      <c r="L67" s="43"/>
      <c r="M67" s="43"/>
      <c r="N67" s="45"/>
      <c r="O67" s="45"/>
      <c r="P67" s="45"/>
      <c r="Q67" s="46"/>
      <c r="R67" s="43">
        <v>8435</v>
      </c>
      <c r="S67" s="43">
        <v>13005</v>
      </c>
      <c r="T67" s="43">
        <v>8436</v>
      </c>
      <c r="U67" s="43">
        <v>13014</v>
      </c>
      <c r="V67" s="45">
        <v>8760</v>
      </c>
      <c r="W67" s="45">
        <v>14112</v>
      </c>
      <c r="X67" s="45">
        <v>8760</v>
      </c>
      <c r="Y67" s="45">
        <v>14106</v>
      </c>
      <c r="Z67" s="43"/>
      <c r="AA67" s="43"/>
      <c r="AB67" s="43"/>
      <c r="AC67" s="43"/>
      <c r="AD67" s="45"/>
      <c r="AE67" s="45"/>
      <c r="AF67" s="45"/>
      <c r="AG67" s="46"/>
    </row>
    <row r="68" spans="1:33">
      <c r="A68" s="26">
        <v>8</v>
      </c>
      <c r="B68" s="43">
        <v>8519.9755860000005</v>
      </c>
      <c r="C68" s="43">
        <v>13317.494140999999</v>
      </c>
      <c r="D68" s="43">
        <v>8526.1083980000003</v>
      </c>
      <c r="E68" s="43">
        <v>13272.335938</v>
      </c>
      <c r="F68" s="45">
        <v>8760</v>
      </c>
      <c r="G68" s="45">
        <v>14112</v>
      </c>
      <c r="H68" s="45">
        <v>8760</v>
      </c>
      <c r="I68" s="43">
        <v>14112</v>
      </c>
      <c r="J68" s="43"/>
      <c r="K68" s="43"/>
      <c r="L68" s="43"/>
      <c r="M68" s="43"/>
      <c r="N68" s="45"/>
      <c r="O68" s="45"/>
      <c r="P68" s="45"/>
      <c r="Q68" s="43"/>
      <c r="R68" s="43">
        <v>8531</v>
      </c>
      <c r="S68" s="43">
        <v>13257</v>
      </c>
      <c r="T68" s="43">
        <v>8538</v>
      </c>
      <c r="U68" s="43">
        <v>13261</v>
      </c>
      <c r="V68" s="45">
        <v>8760</v>
      </c>
      <c r="W68" s="45">
        <v>14112</v>
      </c>
      <c r="X68" s="45">
        <v>8760</v>
      </c>
      <c r="Y68" s="45">
        <v>14112</v>
      </c>
      <c r="Z68" s="43"/>
      <c r="AA68" s="43"/>
      <c r="AB68" s="43"/>
      <c r="AC68" s="43"/>
      <c r="AD68" s="45"/>
      <c r="AE68" s="45"/>
      <c r="AF68" s="45"/>
      <c r="AG68" s="43"/>
    </row>
    <row r="69" spans="1:33">
      <c r="A69" s="26">
        <v>9</v>
      </c>
      <c r="B69" s="43">
        <v>8611.0800780000009</v>
      </c>
      <c r="C69" s="43">
        <v>13502.361328000001</v>
      </c>
      <c r="D69" s="43">
        <v>8595.3115230000003</v>
      </c>
      <c r="E69" s="43">
        <v>13536.230469</v>
      </c>
      <c r="F69" s="45">
        <v>8760</v>
      </c>
      <c r="G69" s="45">
        <v>14112</v>
      </c>
      <c r="H69" s="45">
        <v>8760</v>
      </c>
      <c r="I69" s="43">
        <v>14112</v>
      </c>
      <c r="J69" s="43"/>
      <c r="K69" s="43"/>
      <c r="L69" s="43"/>
      <c r="M69" s="43"/>
      <c r="N69" s="45"/>
      <c r="O69" s="45"/>
      <c r="P69" s="45"/>
      <c r="Q69" s="43"/>
      <c r="R69" s="43">
        <v>8620</v>
      </c>
      <c r="S69" s="43">
        <v>13306</v>
      </c>
      <c r="T69" s="43">
        <v>8631</v>
      </c>
      <c r="U69" s="43">
        <v>13320</v>
      </c>
      <c r="V69" s="45">
        <v>8760</v>
      </c>
      <c r="W69" s="45">
        <v>14112</v>
      </c>
      <c r="X69" s="45">
        <v>8760</v>
      </c>
      <c r="Y69" s="45">
        <v>14112</v>
      </c>
      <c r="Z69" s="43"/>
      <c r="AA69" s="43"/>
      <c r="AB69" s="43"/>
      <c r="AC69" s="43"/>
      <c r="AD69" s="45"/>
      <c r="AE69" s="45"/>
      <c r="AF69" s="45"/>
      <c r="AG69" s="43"/>
    </row>
    <row r="70" spans="1:33">
      <c r="A70" s="26">
        <v>10</v>
      </c>
      <c r="B70" s="43">
        <v>8664.515625</v>
      </c>
      <c r="C70" s="43">
        <v>13732.386719</v>
      </c>
      <c r="D70" s="43">
        <v>8654.8798829999996</v>
      </c>
      <c r="E70" s="43">
        <v>13699.929688</v>
      </c>
      <c r="F70" s="45">
        <v>8760</v>
      </c>
      <c r="G70" s="45">
        <v>14112</v>
      </c>
      <c r="H70" s="45">
        <v>8760</v>
      </c>
      <c r="I70" s="43">
        <v>14112</v>
      </c>
      <c r="J70" s="43"/>
      <c r="K70" s="43"/>
      <c r="L70" s="43"/>
      <c r="M70" s="43"/>
      <c r="N70" s="45"/>
      <c r="O70" s="45"/>
      <c r="P70" s="45"/>
      <c r="Q70" s="43"/>
      <c r="R70" s="43">
        <v>8655</v>
      </c>
      <c r="S70" s="43">
        <v>13567</v>
      </c>
      <c r="T70" s="43">
        <v>8643</v>
      </c>
      <c r="U70" s="43">
        <v>13578</v>
      </c>
      <c r="V70" s="45">
        <v>8760</v>
      </c>
      <c r="W70" s="45">
        <v>14112</v>
      </c>
      <c r="X70" s="45">
        <v>8760</v>
      </c>
      <c r="Y70" s="45">
        <v>14112</v>
      </c>
      <c r="Z70" s="43"/>
      <c r="AA70" s="43"/>
      <c r="AB70" s="43"/>
      <c r="AC70" s="43"/>
      <c r="AD70" s="45"/>
      <c r="AE70" s="45"/>
      <c r="AF70" s="45"/>
      <c r="AG70" s="43"/>
    </row>
    <row r="71" spans="1:33">
      <c r="A71" s="26">
        <v>11</v>
      </c>
      <c r="B71" s="43">
        <v>8685.5400389999995</v>
      </c>
      <c r="C71" s="43">
        <v>13822.704102</v>
      </c>
      <c r="D71" s="43">
        <v>8694.2998050000006</v>
      </c>
      <c r="E71" s="43">
        <v>13814.236328000001</v>
      </c>
      <c r="F71" s="45">
        <v>8760</v>
      </c>
      <c r="G71" s="45">
        <v>14112</v>
      </c>
      <c r="H71" s="45">
        <v>8760</v>
      </c>
      <c r="I71" s="43">
        <v>14112</v>
      </c>
      <c r="J71" s="43"/>
      <c r="K71" s="43"/>
      <c r="L71" s="43"/>
      <c r="M71" s="43"/>
      <c r="N71" s="45"/>
      <c r="O71" s="45"/>
      <c r="P71" s="45"/>
      <c r="Q71" s="43"/>
      <c r="R71" s="43">
        <v>8661</v>
      </c>
      <c r="S71" s="43">
        <v>13768</v>
      </c>
      <c r="T71" s="43">
        <v>8658</v>
      </c>
      <c r="U71" s="43">
        <v>13769</v>
      </c>
      <c r="V71" s="45">
        <v>8760</v>
      </c>
      <c r="W71" s="45">
        <v>14112</v>
      </c>
      <c r="X71" s="45">
        <v>8760</v>
      </c>
      <c r="Y71" s="45">
        <v>14112</v>
      </c>
      <c r="Z71" s="43"/>
      <c r="AA71" s="43"/>
      <c r="AB71" s="43"/>
      <c r="AC71" s="43"/>
      <c r="AD71" s="45"/>
      <c r="AE71" s="45"/>
      <c r="AF71" s="45"/>
      <c r="AG71" s="43"/>
    </row>
    <row r="72" spans="1:33">
      <c r="A72" s="26">
        <v>12</v>
      </c>
      <c r="B72" s="43">
        <v>8726.7119139999995</v>
      </c>
      <c r="C72" s="43">
        <v>13911.609375</v>
      </c>
      <c r="D72" s="43">
        <v>8714.4482420000004</v>
      </c>
      <c r="E72" s="43">
        <v>13901.731444999999</v>
      </c>
      <c r="F72" s="43">
        <v>8760</v>
      </c>
      <c r="G72" s="45">
        <v>14112</v>
      </c>
      <c r="H72" s="45">
        <v>8760</v>
      </c>
      <c r="I72" s="43">
        <v>14112</v>
      </c>
      <c r="J72" s="43"/>
      <c r="K72" s="43"/>
      <c r="L72" s="43"/>
      <c r="M72" s="43"/>
      <c r="N72" s="43"/>
      <c r="O72" s="45"/>
      <c r="P72" s="45"/>
      <c r="Q72" s="43"/>
      <c r="R72" s="43">
        <v>8724</v>
      </c>
      <c r="S72" s="43">
        <v>13865</v>
      </c>
      <c r="T72" s="43">
        <v>8721</v>
      </c>
      <c r="U72" s="43">
        <v>13871</v>
      </c>
      <c r="V72" s="43">
        <v>8760</v>
      </c>
      <c r="W72" s="45">
        <v>14112</v>
      </c>
      <c r="X72" s="43">
        <v>8760</v>
      </c>
      <c r="Y72" s="45">
        <v>14112</v>
      </c>
      <c r="Z72" s="43"/>
      <c r="AA72" s="43"/>
      <c r="AB72" s="43"/>
      <c r="AC72" s="43"/>
      <c r="AD72" s="43"/>
      <c r="AE72" s="45"/>
      <c r="AF72" s="45"/>
      <c r="AG72" s="43"/>
    </row>
    <row r="73" spans="1:33">
      <c r="A73" s="26">
        <v>13</v>
      </c>
      <c r="B73" s="43">
        <v>8731.0917969999991</v>
      </c>
      <c r="C73" s="43">
        <v>13975.113281</v>
      </c>
      <c r="D73" s="43">
        <v>8737.2236329999996</v>
      </c>
      <c r="E73" s="43">
        <v>13965.235352</v>
      </c>
      <c r="F73" s="43">
        <v>8760</v>
      </c>
      <c r="G73" s="45">
        <v>14112</v>
      </c>
      <c r="H73" s="45">
        <v>8760</v>
      </c>
      <c r="I73" s="43">
        <v>14112</v>
      </c>
      <c r="J73" s="43"/>
      <c r="K73" s="43"/>
      <c r="L73" s="43"/>
      <c r="M73" s="43"/>
      <c r="N73" s="43"/>
      <c r="O73" s="45"/>
      <c r="P73" s="45"/>
      <c r="Q73" s="43"/>
      <c r="R73" s="43">
        <v>8736</v>
      </c>
      <c r="S73" s="43">
        <v>13924</v>
      </c>
      <c r="T73" s="43">
        <v>8734</v>
      </c>
      <c r="U73" s="43">
        <v>13926</v>
      </c>
      <c r="V73" s="43">
        <v>8760</v>
      </c>
      <c r="W73" s="45">
        <v>14112</v>
      </c>
      <c r="X73" s="43">
        <v>8760</v>
      </c>
      <c r="Y73" s="45">
        <v>14112</v>
      </c>
      <c r="Z73" s="43"/>
      <c r="AA73" s="43"/>
      <c r="AB73" s="43"/>
      <c r="AC73" s="43"/>
      <c r="AD73" s="43"/>
      <c r="AE73" s="45"/>
      <c r="AF73" s="45"/>
      <c r="AG73" s="43"/>
    </row>
    <row r="74" spans="1:33">
      <c r="A74" s="26">
        <v>14</v>
      </c>
      <c r="B74" s="43">
        <v>8745.1083980000003</v>
      </c>
      <c r="C74" s="43">
        <v>14021.683594</v>
      </c>
      <c r="D74" s="43">
        <v>8748.6123050000006</v>
      </c>
      <c r="E74" s="43">
        <v>14021.683594</v>
      </c>
      <c r="F74" s="43">
        <v>8760</v>
      </c>
      <c r="G74" s="45">
        <v>14112</v>
      </c>
      <c r="H74" s="45">
        <v>8760</v>
      </c>
      <c r="I74" s="43">
        <v>14112</v>
      </c>
      <c r="J74" s="43"/>
      <c r="K74" s="43"/>
      <c r="L74" s="43"/>
      <c r="M74" s="43"/>
      <c r="N74" s="43"/>
      <c r="O74" s="45"/>
      <c r="P74" s="45"/>
      <c r="Q74" s="43"/>
      <c r="R74" s="43">
        <v>8747</v>
      </c>
      <c r="S74" s="43">
        <v>14016</v>
      </c>
      <c r="T74" s="43">
        <v>8745</v>
      </c>
      <c r="U74" s="43">
        <v>14021</v>
      </c>
      <c r="V74" s="43">
        <v>8760</v>
      </c>
      <c r="W74" s="45">
        <v>14112</v>
      </c>
      <c r="X74" s="43">
        <v>8760</v>
      </c>
      <c r="Y74" s="45">
        <v>14112</v>
      </c>
      <c r="Z74" s="43"/>
      <c r="AA74" s="43"/>
      <c r="AB74" s="43"/>
      <c r="AC74" s="43"/>
      <c r="AD74" s="43"/>
      <c r="AE74" s="45"/>
      <c r="AF74" s="45"/>
      <c r="AG74" s="43"/>
    </row>
    <row r="75" spans="1:33">
      <c r="A75" s="26">
        <v>15</v>
      </c>
      <c r="B75" s="43">
        <v>8751.2402340000008</v>
      </c>
      <c r="C75" s="43">
        <v>14052.729492</v>
      </c>
      <c r="D75" s="43">
        <v>8745.984375</v>
      </c>
      <c r="E75" s="43">
        <v>14040.028319999999</v>
      </c>
      <c r="F75" s="43">
        <v>8760</v>
      </c>
      <c r="G75" s="45">
        <v>14112</v>
      </c>
      <c r="H75" s="45">
        <v>8760</v>
      </c>
      <c r="I75" s="43">
        <v>14112</v>
      </c>
      <c r="J75" s="43"/>
      <c r="K75" s="43"/>
      <c r="L75" s="43"/>
      <c r="M75" s="43"/>
      <c r="N75" s="43"/>
      <c r="O75" s="45"/>
      <c r="P75" s="45"/>
      <c r="Q75" s="43"/>
      <c r="R75" s="43">
        <v>8753</v>
      </c>
      <c r="S75" s="43">
        <v>14049</v>
      </c>
      <c r="T75" s="43">
        <v>8749</v>
      </c>
      <c r="U75" s="43">
        <v>14052</v>
      </c>
      <c r="V75" s="43">
        <v>8760</v>
      </c>
      <c r="W75" s="45">
        <v>14112</v>
      </c>
      <c r="X75" s="43">
        <v>8760</v>
      </c>
      <c r="Y75" s="45">
        <v>14112</v>
      </c>
      <c r="Z75" s="43"/>
      <c r="AA75" s="43"/>
      <c r="AB75" s="43"/>
      <c r="AC75" s="43"/>
      <c r="AD75" s="43"/>
      <c r="AE75" s="45"/>
      <c r="AF75" s="45"/>
      <c r="AG75" s="43"/>
    </row>
    <row r="76" spans="1:33">
      <c r="A76" s="26">
        <v>16</v>
      </c>
      <c r="B76" s="43">
        <v>8753.8681639999995</v>
      </c>
      <c r="C76" s="43">
        <v>14076.719727</v>
      </c>
      <c r="D76" s="43">
        <v>8756.4960940000001</v>
      </c>
      <c r="E76" s="43">
        <v>14075.308594</v>
      </c>
      <c r="F76" s="43">
        <v>8760</v>
      </c>
      <c r="G76" s="45">
        <v>14112</v>
      </c>
      <c r="H76" s="45">
        <v>8760</v>
      </c>
      <c r="I76" s="43">
        <v>14112</v>
      </c>
      <c r="J76" s="43"/>
      <c r="K76" s="43"/>
      <c r="L76" s="43"/>
      <c r="M76" s="43"/>
      <c r="N76" s="43"/>
      <c r="O76" s="45"/>
      <c r="P76" s="45"/>
      <c r="Q76" s="43"/>
      <c r="R76" s="43">
        <v>8755</v>
      </c>
      <c r="S76" s="43">
        <v>14063</v>
      </c>
      <c r="T76" s="43">
        <v>8753</v>
      </c>
      <c r="U76" s="43">
        <v>14076</v>
      </c>
      <c r="V76" s="43">
        <v>8760</v>
      </c>
      <c r="W76" s="45">
        <v>14112</v>
      </c>
      <c r="X76" s="43">
        <v>8760</v>
      </c>
      <c r="Y76" s="45">
        <v>14112</v>
      </c>
      <c r="Z76" s="43"/>
      <c r="AA76" s="43"/>
      <c r="AB76" s="43"/>
      <c r="AC76" s="43"/>
      <c r="AD76" s="43"/>
      <c r="AE76" s="45"/>
      <c r="AF76" s="45"/>
      <c r="AG76" s="43"/>
    </row>
    <row r="77" spans="1:33">
      <c r="A77" s="26">
        <v>17</v>
      </c>
      <c r="B77" s="43">
        <v>8755.6201170000004</v>
      </c>
      <c r="C77" s="43">
        <v>14085.1875</v>
      </c>
      <c r="D77" s="43">
        <v>8759.1240230000003</v>
      </c>
      <c r="E77" s="43">
        <v>14095.065430000001</v>
      </c>
      <c r="F77" s="43">
        <v>8760</v>
      </c>
      <c r="G77" s="45">
        <v>14112</v>
      </c>
      <c r="H77" s="45">
        <v>8760</v>
      </c>
      <c r="I77" s="43">
        <v>14112</v>
      </c>
      <c r="J77" s="43"/>
      <c r="K77" s="43"/>
      <c r="L77" s="43"/>
      <c r="M77" s="43"/>
      <c r="N77" s="43"/>
      <c r="O77" s="45"/>
      <c r="P77" s="45"/>
      <c r="Q77" s="43"/>
      <c r="R77" s="43"/>
      <c r="S77" s="43"/>
      <c r="T77" s="43"/>
      <c r="U77" s="43"/>
      <c r="V77" s="43"/>
      <c r="W77" s="45"/>
      <c r="X77" s="45"/>
      <c r="Y77" s="43"/>
      <c r="Z77" s="43"/>
      <c r="AA77" s="43"/>
      <c r="AB77" s="43"/>
      <c r="AC77" s="43"/>
      <c r="AD77" s="43"/>
      <c r="AE77" s="45"/>
      <c r="AF77" s="45"/>
      <c r="AG77" s="43"/>
    </row>
    <row r="78" spans="1:33">
      <c r="A78" s="26">
        <v>18</v>
      </c>
      <c r="B78" s="43">
        <v>8758.2480469999991</v>
      </c>
      <c r="C78" s="43">
        <v>14102.122069999999</v>
      </c>
      <c r="D78" s="43">
        <v>8759.1240230000003</v>
      </c>
      <c r="E78" s="43">
        <v>14100.709961</v>
      </c>
      <c r="F78" s="43">
        <v>8760</v>
      </c>
      <c r="G78" s="45">
        <v>14112</v>
      </c>
      <c r="H78" s="45">
        <v>8760</v>
      </c>
      <c r="I78" s="43">
        <v>14112</v>
      </c>
      <c r="J78" s="43"/>
      <c r="K78" s="43"/>
      <c r="L78" s="43"/>
      <c r="M78" s="43"/>
      <c r="N78" s="43"/>
      <c r="O78" s="45"/>
      <c r="P78" s="45"/>
      <c r="Q78" s="43"/>
      <c r="R78" s="43"/>
      <c r="S78" s="43"/>
      <c r="T78" s="43"/>
      <c r="U78" s="43"/>
      <c r="V78" s="43"/>
      <c r="W78" s="45"/>
      <c r="X78" s="45"/>
      <c r="Y78" s="43"/>
      <c r="Z78" s="43"/>
      <c r="AA78" s="43"/>
      <c r="AB78" s="43"/>
      <c r="AC78" s="43"/>
      <c r="AD78" s="43"/>
      <c r="AE78" s="45"/>
      <c r="AF78" s="45"/>
      <c r="AG78" s="43"/>
    </row>
    <row r="79" spans="1:33">
      <c r="A79" s="26">
        <v>19</v>
      </c>
      <c r="B79" s="43">
        <v>8756.4960940000001</v>
      </c>
      <c r="C79" s="43">
        <v>14106.355469</v>
      </c>
      <c r="D79" s="43">
        <v>8758.2480469999991</v>
      </c>
      <c r="E79" s="43">
        <v>14107.766602</v>
      </c>
      <c r="F79" s="43">
        <v>8760</v>
      </c>
      <c r="G79" s="45">
        <v>14112</v>
      </c>
      <c r="H79" s="45">
        <v>8760</v>
      </c>
      <c r="I79" s="43">
        <v>14112</v>
      </c>
      <c r="J79" s="43"/>
      <c r="K79" s="43"/>
      <c r="L79" s="43"/>
      <c r="M79" s="43"/>
      <c r="N79" s="43"/>
      <c r="O79" s="45"/>
      <c r="P79" s="45"/>
      <c r="Q79" s="43"/>
      <c r="R79" s="43"/>
      <c r="S79" s="43"/>
      <c r="T79" s="43"/>
      <c r="U79" s="43"/>
      <c r="V79" s="43"/>
      <c r="W79" s="45"/>
      <c r="X79" s="45"/>
      <c r="Y79" s="43"/>
      <c r="Z79" s="43"/>
      <c r="AA79" s="43"/>
      <c r="AB79" s="43"/>
      <c r="AC79" s="43"/>
      <c r="AD79" s="43"/>
      <c r="AE79" s="45"/>
      <c r="AF79" s="45"/>
      <c r="AG79" s="43"/>
    </row>
    <row r="80" spans="1:33">
      <c r="A80" s="26">
        <v>20</v>
      </c>
      <c r="B80" s="43">
        <v>8760</v>
      </c>
      <c r="C80" s="43">
        <v>14107.766602</v>
      </c>
      <c r="D80" s="43">
        <v>8759.1240230000003</v>
      </c>
      <c r="E80" s="43">
        <v>14104.944336</v>
      </c>
      <c r="F80" s="43">
        <v>8760</v>
      </c>
      <c r="G80" s="45">
        <v>14112</v>
      </c>
      <c r="H80" s="45">
        <v>8760</v>
      </c>
      <c r="I80" s="43">
        <v>14112</v>
      </c>
      <c r="J80" s="43"/>
      <c r="K80" s="43"/>
      <c r="L80" s="43"/>
      <c r="M80" s="43"/>
      <c r="N80" s="43"/>
      <c r="O80" s="45"/>
      <c r="P80" s="45"/>
      <c r="Q80" s="43"/>
      <c r="R80" s="43"/>
      <c r="S80" s="43"/>
      <c r="T80" s="43"/>
      <c r="U80" s="43"/>
      <c r="V80" s="43"/>
      <c r="W80" s="45"/>
      <c r="X80" s="45"/>
      <c r="Y80" s="43"/>
      <c r="Z80" s="43"/>
      <c r="AA80" s="43"/>
      <c r="AB80" s="43"/>
      <c r="AC80" s="43"/>
      <c r="AD80" s="43"/>
      <c r="AE80" s="45"/>
      <c r="AF80" s="45"/>
      <c r="AG80" s="43"/>
    </row>
    <row r="81" spans="1:33">
      <c r="A81" s="26">
        <v>21</v>
      </c>
      <c r="B81" s="43">
        <v>8760</v>
      </c>
      <c r="C81" s="43">
        <v>14110.588867</v>
      </c>
      <c r="D81" s="43">
        <v>8760</v>
      </c>
      <c r="E81" s="43">
        <v>14107.766602</v>
      </c>
      <c r="F81" s="43">
        <v>8760</v>
      </c>
      <c r="G81" s="45">
        <v>14112</v>
      </c>
      <c r="H81" s="45">
        <v>8760</v>
      </c>
      <c r="I81" s="43">
        <v>14112</v>
      </c>
      <c r="J81" s="43"/>
      <c r="K81" s="43"/>
      <c r="L81" s="43"/>
      <c r="M81" s="43"/>
      <c r="N81" s="43"/>
      <c r="O81" s="45"/>
      <c r="P81" s="45"/>
      <c r="Q81" s="43"/>
      <c r="R81" s="43"/>
      <c r="S81" s="43"/>
      <c r="T81" s="43"/>
      <c r="U81" s="43"/>
      <c r="V81" s="43"/>
      <c r="W81" s="45"/>
      <c r="X81" s="45"/>
      <c r="Y81" s="43"/>
      <c r="Z81" s="43"/>
      <c r="AA81" s="43"/>
      <c r="AB81" s="43"/>
      <c r="AC81" s="43"/>
      <c r="AD81" s="43"/>
      <c r="AE81" s="45"/>
      <c r="AF81" s="45"/>
      <c r="AG81" s="43"/>
    </row>
    <row r="82" spans="1:33">
      <c r="A82" s="26"/>
      <c r="B82" s="20"/>
      <c r="C82" s="20"/>
      <c r="D82" s="20"/>
      <c r="E82" s="20"/>
      <c r="F82" s="20"/>
      <c r="G82" s="22"/>
      <c r="H82" s="22"/>
      <c r="I82" s="20"/>
      <c r="J82" s="20"/>
      <c r="K82" s="20"/>
      <c r="L82" s="20"/>
      <c r="M82" s="20"/>
      <c r="N82" s="20"/>
      <c r="O82" s="22"/>
      <c r="P82" s="22"/>
      <c r="Q82" s="20"/>
      <c r="R82" s="20"/>
      <c r="S82" s="20"/>
      <c r="T82" s="20"/>
      <c r="U82" s="20"/>
      <c r="V82" s="20"/>
      <c r="W82" s="22"/>
      <c r="X82" s="22"/>
      <c r="Y82" s="20"/>
      <c r="Z82" s="20"/>
      <c r="AA82" s="20"/>
      <c r="AB82" s="20"/>
      <c r="AC82" s="20"/>
      <c r="AD82" s="20"/>
      <c r="AE82" s="22"/>
      <c r="AF82" s="22"/>
      <c r="AG82" s="20"/>
    </row>
    <row r="83" spans="1:33">
      <c r="A83" s="30"/>
      <c r="B83" s="30"/>
      <c r="C83" s="30"/>
      <c r="D83" s="30"/>
      <c r="E83" s="30"/>
      <c r="F83" s="30"/>
      <c r="G83" s="31"/>
      <c r="H83" s="31"/>
      <c r="I83" s="31"/>
      <c r="J83" s="30"/>
      <c r="K83" s="30"/>
      <c r="L83" s="30"/>
      <c r="M83" s="30"/>
      <c r="N83" s="30"/>
      <c r="O83" s="31"/>
      <c r="P83" s="31"/>
      <c r="Q83" s="31"/>
      <c r="R83" s="30"/>
      <c r="S83" s="30"/>
      <c r="T83" s="30"/>
      <c r="U83" s="30"/>
      <c r="V83" s="30"/>
      <c r="W83" s="31"/>
      <c r="X83" s="31"/>
      <c r="Y83" s="31"/>
      <c r="Z83" s="30"/>
      <c r="AA83" s="30"/>
      <c r="AB83" s="30"/>
      <c r="AC83" s="30"/>
      <c r="AD83" s="30"/>
      <c r="AE83" s="31"/>
      <c r="AF83" s="31"/>
      <c r="AG83" s="31"/>
    </row>
    <row r="84" spans="1:33">
      <c r="A84" s="27"/>
      <c r="B84" s="32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</row>
    <row r="85" spans="1:33" s="42" customFormat="1" ht="37.5">
      <c r="A85" s="39" t="s">
        <v>37</v>
      </c>
      <c r="B85" s="40">
        <v>2.1367516220570999</v>
      </c>
      <c r="C85" s="40">
        <v>4.3344257229833802</v>
      </c>
      <c r="D85" s="40">
        <v>2.0662649601127798</v>
      </c>
      <c r="E85" s="40">
        <v>4.2912614265926701</v>
      </c>
      <c r="F85" s="40">
        <v>-2.16083932026417</v>
      </c>
      <c r="G85" s="40">
        <v>-1.4181361966792001</v>
      </c>
      <c r="H85" s="40">
        <v>-2.1417907763941901</v>
      </c>
      <c r="I85" s="40">
        <v>-1.35238075621787</v>
      </c>
      <c r="J85" s="40"/>
      <c r="K85" s="40"/>
      <c r="L85" s="40"/>
      <c r="M85" s="40"/>
      <c r="N85" s="40"/>
      <c r="O85" s="40"/>
      <c r="P85" s="40"/>
      <c r="Q85" s="40"/>
      <c r="R85" s="40">
        <f>IF(OR(MIN(R$45:R$81)&gt;$E1*$G$1,SUM(R$45:R$81)=0),"",(LOG10(($E1*$G$1)/INDEX(R$45:R$81,MATCH($E1*$G$1,R$45:R$81)))/LOG10(INDEX(R$45:R$81,MATCH($E1*$G$1,R$45:R$81))/INDEX(R$45:R$81,1+MATCH($E1*$G$1,R$45:R$81))))*(INDEX($A$45:$A$81,MATCH($E1*$G$1,R$45:R$81))-INDEX($A$45:$A$81,1+MATCH($E1*$G$1,R$45:R$81)))+INDEX($A$45:$A$81,MATCH($E1*$G$1,R$45:R$81)))</f>
        <v>2.2383660043201634</v>
      </c>
      <c r="S85" s="40">
        <f>IF(OR(MIN(S$45:S$81)&gt;$E1*$I$1,SUM(S$45:S$81)=0),"",(LOG10(($E1*$I$1)/INDEX(S$45:S$81,MATCH($E1*$I$1,S$45:S$81)))/LOG10(INDEX(S$45:S$81,MATCH($E1*$I$1,S$45:S$81))/INDEX(S$45:S$81,1+MATCH($E1*$I$1,S$45:S$81))))*(INDEX($A$45:$A$81,MATCH($E1*$I$1,S$45:S$81))-INDEX($A$45:$A$81,1+MATCH($E1*$I$1,S$45:S$81)))+INDEX($A$45:$A$81,MATCH($E1*$I$1,S$45:S$81)))</f>
        <v>4.4252358241057399</v>
      </c>
      <c r="T85" s="40">
        <f>IF(OR(MIN(T$45:T$81)&gt;$E1*$G$1,SUM(T$45:T$81)=0),"",(LOG10(($E1*$G$1)/INDEX(T$45:T$81,MATCH($E1*$G$1,T$45:T$81)))/LOG10(INDEX(T$45:T$81,MATCH($E1*$G$1,T$45:T$81))/INDEX(T$45:T$81,1+MATCH($E1*$G$1,T$45:T$81))))*(INDEX($A$45:$A$81,MATCH($E1*$G$1,T$45:T$81))-INDEX($A$45:$A$81,1+MATCH($E1*$G$1,T$45:T$81)))+INDEX($A$45:$A$81,MATCH($E1*$G$1,T$45:T$81)))</f>
        <v>2.2440133666673185</v>
      </c>
      <c r="U85" s="40">
        <f>IF(OR(MIN(U$45:U$81)&gt;$E1*$I$1,SUM(U$45:U$81)=0),"",(LOG10(($E1*$I$1)/INDEX(U$45:U$81,MATCH($E1*$I$1,U$45:U$81)))/LOG10(INDEX(U$45:U$81,MATCH($E1*$I$1,U$45:U$81))/INDEX(U$45:U$81,1+MATCH($E1*$I$1,U$45:U$81))))*(INDEX($A$45:$A$81,MATCH($E1*$I$1,U$45:U$81))-INDEX($A$45:$A$81,1+MATCH($E1*$I$1,U$45:U$81)))+INDEX($A$45:$A$81,MATCH($E1*$I$1,U$45:U$81)))</f>
        <v>4.4159613626139054</v>
      </c>
      <c r="V85" s="40">
        <f>IF(OR(MIN(V$45:V$81)&gt;$E1*$G$1,SUM(V$45:V$81)=0),"",(LOG10(($E1*$G$1)/INDEX(V$45:V$81,MATCH($E1*$G$1,V$45:V$81)))/LOG10(INDEX(V$45:V$81,MATCH($E1*$G$1,V$45:V$81))/INDEX(V$45:V$81,1+MATCH($E1*$G$1,V$45:V$81))))*(INDEX($A$45:$A$81,MATCH($E1*$G$1,V$45:V$81))-INDEX($A$45:$A$81,1+MATCH($E1*$G$1,V$45:V$81)))+INDEX($A$45:$A$81,MATCH($E1*$G$1,V$45:V$81)))</f>
        <v>-2.1514146007177479</v>
      </c>
      <c r="W85" s="40">
        <f>IF(OR(MIN(W$45:W$81)&gt;$E1*$I$1,SUM(W$45:W$81)=0),"",(LOG10(($E1*$I$1)/INDEX(W$45:W$81,MATCH($E1*$I$1,W$45:W$81)))/LOG10(INDEX(W$45:W$81,MATCH($E1*$I$1,W$45:W$81))/INDEX(W$45:W$81,1+MATCH($E1*$I$1,W$45:W$81))))*(INDEX($A$45:$A$81,MATCH($E1*$I$1,W$45:W$81))-INDEX($A$45:$A$81,1+MATCH($E1*$I$1,W$45:W$81)))+INDEX($A$45:$A$81,MATCH($E1*$I$1,W$45:W$81)))</f>
        <v>-0.62062996763552469</v>
      </c>
      <c r="X85" s="40">
        <f>IF(OR(MIN(X$45:X$81)&gt;$E1*$G$1,SUM(X$45:X$81)=0),"",(LOG10(($E1*$G$1)/INDEX(X$45:X$81,MATCH($E1*$G$1,X$45:X$81)))/LOG10(INDEX(X$45:X$81,MATCH($E1*$G$1,X$45:X$81))/INDEX(X$45:X$81,1+MATCH($E1*$G$1,X$45:X$81))))*(INDEX($A$45:$A$81,MATCH($E1*$G$1,X$45:X$81))-INDEX($A$45:$A$81,1+MATCH($E1*$G$1,X$45:X$81)))+INDEX($A$45:$A$81,MATCH($E1*$G$1,X$45:X$81)))</f>
        <v>-2.1428929210921184</v>
      </c>
      <c r="Y85" s="40">
        <f>IF(OR(MIN(Y$45:Y$81)&gt;$E1*$I$1,SUM(Y$45:Y$81)=0),"",(LOG10(($E1*$I$1)/INDEX(Y$45:Y$81,MATCH($E1*$I$1,Y$45:Y$81)))/LOG10(INDEX(Y$45:Y$81,MATCH($E1*$I$1,Y$45:Y$81))/INDEX(Y$45:Y$81,1+MATCH($E1*$I$1,Y$45:Y$81))))*(INDEX($A$45:$A$81,MATCH($E1*$I$1,Y$45:Y$81))-INDEX($A$45:$A$81,1+MATCH($E1*$I$1,Y$45:Y$81)))+INDEX($A$45:$A$81,MATCH($E1*$I$1,Y$45:Y$81)))</f>
        <v>-0.62475451653873115</v>
      </c>
      <c r="Z85" s="40"/>
      <c r="AA85" s="40"/>
      <c r="AB85" s="40"/>
      <c r="AC85" s="40"/>
      <c r="AD85" s="40"/>
      <c r="AE85" s="40"/>
      <c r="AF85" s="40"/>
      <c r="AG85" s="40"/>
    </row>
    <row r="86" spans="1:33">
      <c r="B86" s="33"/>
      <c r="C86" s="33"/>
      <c r="D86" s="33"/>
      <c r="E86" s="33"/>
      <c r="G86" s="11"/>
    </row>
    <row r="87" spans="1:33">
      <c r="G87" s="11"/>
    </row>
    <row r="88" spans="1:33">
      <c r="G88" s="11"/>
      <c r="H88" s="9"/>
      <c r="I88" s="9"/>
      <c r="J88" s="9"/>
      <c r="K88" s="9"/>
    </row>
    <row r="89" spans="1:33">
      <c r="G89" s="11"/>
    </row>
    <row r="90" spans="1:33">
      <c r="G90" s="11"/>
    </row>
    <row r="91" spans="1:33">
      <c r="G91" s="11"/>
    </row>
    <row r="92" spans="1:33">
      <c r="G92" s="11"/>
    </row>
    <row r="93" spans="1:33">
      <c r="G93" s="11"/>
    </row>
    <row r="94" spans="1:33">
      <c r="G94" s="11"/>
    </row>
    <row r="95" spans="1:33" s="11" customFormat="1">
      <c r="F95" s="10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</row>
    <row r="96" spans="1:33" s="11" customFormat="1">
      <c r="F96" s="10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</row>
    <row r="97" spans="1:33" s="11" customFormat="1">
      <c r="F97" s="10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</row>
    <row r="98" spans="1:33" s="11" customFormat="1">
      <c r="F98" s="10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</row>
    <row r="99" spans="1:33" s="11" customFormat="1">
      <c r="F99" s="10"/>
      <c r="G99" s="10"/>
      <c r="H99" s="34"/>
      <c r="I99" s="34"/>
      <c r="J99" s="34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</row>
    <row r="100" spans="1:33" s="11" customFormat="1" ht="13">
      <c r="A100" s="23"/>
      <c r="F100" s="10"/>
      <c r="G100" s="10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</row>
    <row r="101" spans="1:33" s="11" customFormat="1">
      <c r="F101" s="35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</row>
    <row r="102" spans="1:33" s="11" customFormat="1">
      <c r="F102" s="10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</row>
    <row r="103" spans="1:33" s="11" customFormat="1">
      <c r="F103" s="10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</row>
    <row r="104" spans="1:33" s="11" customFormat="1">
      <c r="F104" s="10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</row>
    <row r="105" spans="1:33" s="11" customFormat="1">
      <c r="F105" s="10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</row>
    <row r="106" spans="1:33" s="11" customFormat="1">
      <c r="F106" s="10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</row>
    <row r="107" spans="1:33" s="11" customFormat="1">
      <c r="F107" s="10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</row>
    <row r="108" spans="1:33" s="11" customFormat="1">
      <c r="F108" s="10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</row>
    <row r="109" spans="1:33" s="11" customFormat="1">
      <c r="F109" s="10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</row>
    <row r="110" spans="1:33" s="11" customFormat="1">
      <c r="F110" s="10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</row>
    <row r="111" spans="1:33" s="11" customFormat="1">
      <c r="F111" s="10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</row>
    <row r="112" spans="1:33" s="11" customFormat="1">
      <c r="F112" s="10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</row>
    <row r="113" spans="1:33" s="11" customFormat="1">
      <c r="F113" s="10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</row>
    <row r="114" spans="1:33" s="11" customFormat="1">
      <c r="F114" s="10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</row>
    <row r="116" spans="1:33" s="11" customFormat="1" ht="13">
      <c r="A116" s="23"/>
      <c r="F116" s="10"/>
      <c r="G116" s="10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</row>
    <row r="117" spans="1:33" s="11" customFormat="1">
      <c r="F117" s="35"/>
      <c r="G117" s="35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</row>
    <row r="126" spans="1:33" s="11" customFormat="1">
      <c r="F126" s="10"/>
      <c r="G126" s="10"/>
      <c r="H126" s="34"/>
      <c r="I126" s="34"/>
      <c r="J126" s="34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</row>
    <row r="128" spans="1:33" s="11" customFormat="1">
      <c r="F128" s="10"/>
      <c r="G128" s="10"/>
      <c r="H128" s="34"/>
      <c r="I128" s="34"/>
      <c r="J128" s="34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</row>
    <row r="130" spans="6:33" s="11" customFormat="1">
      <c r="F130" s="10"/>
      <c r="G130" s="10"/>
      <c r="H130" s="34"/>
      <c r="I130" s="34"/>
      <c r="J130" s="34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</row>
    <row r="132" spans="6:33" s="11" customFormat="1">
      <c r="F132" s="10"/>
      <c r="G132" s="10"/>
      <c r="H132" s="9"/>
      <c r="I132" s="9"/>
      <c r="J132" s="9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</row>
    <row r="134" spans="6:33" s="11" customFormat="1">
      <c r="F134" s="36"/>
      <c r="G134" s="36"/>
      <c r="H134" s="37"/>
      <c r="I134" s="37"/>
      <c r="J134" s="37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</row>
    <row r="135" spans="6:33" s="11" customFormat="1">
      <c r="F135" s="36"/>
      <c r="G135" s="36"/>
      <c r="H135" s="34"/>
      <c r="I135" s="34"/>
      <c r="J135" s="34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</row>
    <row r="136" spans="6:33" s="11" customFormat="1">
      <c r="F136" s="36"/>
      <c r="G136" s="36"/>
      <c r="H136" s="34"/>
      <c r="I136" s="34"/>
      <c r="J136" s="34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</row>
    <row r="137" spans="6:33" s="11" customFormat="1">
      <c r="F137" s="36"/>
      <c r="G137" s="36"/>
      <c r="H137" s="34"/>
      <c r="I137" s="34"/>
      <c r="J137" s="34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</row>
    <row r="138" spans="6:33" s="11" customFormat="1">
      <c r="F138" s="36"/>
      <c r="G138" s="36"/>
      <c r="H138" s="34"/>
      <c r="I138" s="34"/>
      <c r="J138" s="34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</row>
    <row r="139" spans="6:33" s="11" customFormat="1">
      <c r="F139" s="36"/>
      <c r="G139" s="36"/>
      <c r="H139" s="34"/>
      <c r="I139" s="34"/>
      <c r="J139" s="34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</row>
    <row r="140" spans="6:33" s="11" customFormat="1">
      <c r="F140" s="36"/>
      <c r="G140" s="36"/>
      <c r="H140" s="34"/>
      <c r="I140" s="34"/>
      <c r="J140" s="34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</row>
    <row r="141" spans="6:33" s="11" customFormat="1">
      <c r="F141" s="36"/>
      <c r="G141" s="36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</row>
    <row r="142" spans="6:33" s="11" customFormat="1">
      <c r="F142" s="36"/>
      <c r="G142" s="36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</row>
  </sheetData>
  <mergeCells count="5">
    <mergeCell ref="A1:D1"/>
    <mergeCell ref="B43:I43"/>
    <mergeCell ref="J43:Q43"/>
    <mergeCell ref="R43:Y43"/>
    <mergeCell ref="Z43:AG43"/>
  </mergeCells>
  <phoneticPr fontId="1" type="noConversion"/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42"/>
  <sheetViews>
    <sheetView topLeftCell="I37" zoomScaleNormal="100" workbookViewId="0">
      <selection activeCell="V50" sqref="V50"/>
    </sheetView>
  </sheetViews>
  <sheetFormatPr defaultColWidth="9" defaultRowHeight="12.5"/>
  <cols>
    <col min="1" max="1" width="8.54296875" style="11" customWidth="1"/>
    <col min="2" max="2" width="7.1796875" style="11" customWidth="1"/>
    <col min="3" max="3" width="8.26953125" style="11" customWidth="1"/>
    <col min="4" max="4" width="8.453125" style="11" customWidth="1"/>
    <col min="5" max="5" width="8.54296875" style="11" customWidth="1"/>
    <col min="6" max="7" width="7.453125" style="10" customWidth="1"/>
    <col min="8" max="17" width="7.453125" style="11" customWidth="1"/>
    <col min="18" max="18" width="7.453125" style="8" customWidth="1"/>
    <col min="19" max="19" width="9.1796875" style="8" customWidth="1"/>
    <col min="20" max="20" width="7.453125" style="8" customWidth="1"/>
    <col min="21" max="16384" width="9" style="8"/>
  </cols>
  <sheetData>
    <row r="1" spans="1:15" ht="21" customHeight="1">
      <c r="A1" s="241" t="s">
        <v>64</v>
      </c>
      <c r="B1" s="241"/>
      <c r="C1" s="241"/>
      <c r="D1" s="241"/>
      <c r="E1" s="153">
        <v>0.85</v>
      </c>
      <c r="F1" s="10" t="s">
        <v>137</v>
      </c>
      <c r="G1" s="10">
        <v>8760</v>
      </c>
      <c r="H1" s="11" t="s">
        <v>138</v>
      </c>
      <c r="I1" s="11">
        <v>14112</v>
      </c>
      <c r="L1" s="9"/>
      <c r="M1" s="28"/>
      <c r="N1" s="28"/>
      <c r="O1" s="9"/>
    </row>
    <row r="2" spans="1:15" ht="13">
      <c r="A2" s="24"/>
      <c r="F2" s="12"/>
      <c r="G2" s="12"/>
      <c r="H2" s="23"/>
      <c r="I2" s="23"/>
      <c r="J2" s="23"/>
    </row>
    <row r="3" spans="1:15" ht="13">
      <c r="A3" s="24"/>
      <c r="F3" s="12"/>
      <c r="G3" s="12"/>
      <c r="H3" s="23"/>
      <c r="I3" s="23"/>
      <c r="J3" s="23"/>
    </row>
    <row r="4" spans="1:15" ht="13">
      <c r="A4" s="24"/>
      <c r="F4" s="12"/>
      <c r="G4" s="12"/>
      <c r="H4" s="23"/>
      <c r="I4" s="23"/>
      <c r="J4" s="23"/>
    </row>
    <row r="5" spans="1:15" ht="13">
      <c r="A5" s="24"/>
      <c r="F5" s="12"/>
      <c r="G5" s="12"/>
      <c r="H5" s="23"/>
      <c r="I5" s="23"/>
      <c r="J5" s="23"/>
    </row>
    <row r="6" spans="1:15" ht="13">
      <c r="A6" s="24"/>
      <c r="F6" s="12"/>
      <c r="G6" s="12"/>
      <c r="H6" s="23"/>
      <c r="I6" s="23"/>
      <c r="J6" s="23"/>
    </row>
    <row r="7" spans="1:15" ht="13">
      <c r="A7" s="24"/>
      <c r="F7" s="12"/>
      <c r="G7" s="12"/>
      <c r="H7" s="23"/>
      <c r="I7" s="23"/>
      <c r="J7" s="23"/>
    </row>
    <row r="8" spans="1:15" ht="13">
      <c r="A8" s="24"/>
      <c r="F8" s="12"/>
      <c r="G8" s="12"/>
      <c r="H8" s="23"/>
      <c r="I8" s="23"/>
      <c r="J8" s="23"/>
    </row>
    <row r="9" spans="1:15" ht="13">
      <c r="A9" s="24"/>
      <c r="F9" s="12"/>
      <c r="G9" s="12"/>
      <c r="H9" s="23"/>
      <c r="I9" s="23"/>
      <c r="J9" s="23"/>
    </row>
    <row r="10" spans="1:15" ht="13">
      <c r="A10" s="24"/>
      <c r="F10" s="12"/>
      <c r="G10" s="12"/>
      <c r="H10" s="23"/>
      <c r="I10" s="23"/>
      <c r="J10" s="23"/>
    </row>
    <row r="11" spans="1:15" ht="13">
      <c r="A11" s="24"/>
      <c r="F11" s="12"/>
      <c r="G11" s="12"/>
      <c r="H11" s="23"/>
      <c r="I11" s="23"/>
      <c r="J11" s="23"/>
    </row>
    <row r="12" spans="1:15" ht="13">
      <c r="A12" s="24"/>
      <c r="F12" s="12"/>
      <c r="G12" s="12"/>
      <c r="H12" s="23"/>
      <c r="I12" s="23"/>
      <c r="J12" s="23"/>
    </row>
    <row r="13" spans="1:15" ht="13">
      <c r="A13" s="24"/>
      <c r="F13" s="12"/>
      <c r="G13" s="12"/>
      <c r="H13" s="23"/>
      <c r="I13" s="23"/>
      <c r="J13" s="23"/>
    </row>
    <row r="14" spans="1:15" ht="13">
      <c r="A14" s="24"/>
      <c r="F14" s="12"/>
      <c r="G14" s="12"/>
      <c r="H14" s="23"/>
      <c r="I14" s="23"/>
      <c r="J14" s="23"/>
    </row>
    <row r="15" spans="1:15" ht="13">
      <c r="A15" s="24"/>
      <c r="F15" s="12"/>
      <c r="G15" s="12"/>
      <c r="H15" s="23"/>
      <c r="I15" s="23"/>
      <c r="J15" s="23"/>
    </row>
    <row r="16" spans="1:15" ht="13">
      <c r="A16" s="24"/>
      <c r="F16" s="12"/>
      <c r="G16" s="12"/>
      <c r="H16" s="23"/>
      <c r="I16" s="23"/>
      <c r="J16" s="23"/>
    </row>
    <row r="17" spans="1:10" ht="13">
      <c r="A17" s="24"/>
      <c r="F17" s="12"/>
      <c r="G17" s="12"/>
      <c r="H17" s="23"/>
      <c r="I17" s="23"/>
      <c r="J17" s="23"/>
    </row>
    <row r="18" spans="1:10" ht="13">
      <c r="A18" s="24"/>
      <c r="F18" s="12"/>
      <c r="G18" s="12"/>
      <c r="H18" s="23"/>
      <c r="I18" s="23"/>
      <c r="J18" s="23"/>
    </row>
    <row r="19" spans="1:10" ht="13">
      <c r="A19" s="24"/>
      <c r="F19" s="12"/>
      <c r="G19" s="12"/>
      <c r="H19" s="23"/>
      <c r="I19" s="23"/>
      <c r="J19" s="23"/>
    </row>
    <row r="20" spans="1:10" ht="13">
      <c r="A20" s="24"/>
      <c r="F20" s="12"/>
      <c r="G20" s="12"/>
      <c r="H20" s="23"/>
      <c r="I20" s="23"/>
      <c r="J20" s="23"/>
    </row>
    <row r="21" spans="1:10" ht="13">
      <c r="A21" s="24"/>
      <c r="F21" s="12"/>
      <c r="G21" s="12"/>
      <c r="H21" s="23"/>
      <c r="I21" s="23"/>
      <c r="J21" s="23"/>
    </row>
    <row r="22" spans="1:10" ht="13">
      <c r="A22" s="24"/>
      <c r="F22" s="12"/>
      <c r="G22" s="12"/>
      <c r="H22" s="23"/>
      <c r="I22" s="23"/>
      <c r="J22" s="23"/>
    </row>
    <row r="23" spans="1:10" ht="13">
      <c r="A23" s="24"/>
      <c r="F23" s="12"/>
      <c r="G23" s="12"/>
      <c r="H23" s="23"/>
      <c r="I23" s="23"/>
      <c r="J23" s="23"/>
    </row>
    <row r="24" spans="1:10" ht="13">
      <c r="A24" s="24"/>
      <c r="F24" s="12"/>
      <c r="G24" s="12"/>
      <c r="H24" s="23"/>
      <c r="I24" s="23"/>
      <c r="J24" s="23"/>
    </row>
    <row r="25" spans="1:10" ht="13">
      <c r="A25" s="24"/>
      <c r="F25" s="12"/>
      <c r="G25" s="12"/>
      <c r="H25" s="23"/>
      <c r="I25" s="23"/>
      <c r="J25" s="23"/>
    </row>
    <row r="26" spans="1:10" ht="13">
      <c r="A26" s="24"/>
      <c r="F26" s="12"/>
      <c r="G26" s="12"/>
      <c r="H26" s="23"/>
      <c r="I26" s="23"/>
      <c r="J26" s="23"/>
    </row>
    <row r="27" spans="1:10" ht="13">
      <c r="A27" s="24"/>
      <c r="F27" s="12"/>
      <c r="G27" s="12"/>
      <c r="H27" s="23"/>
      <c r="I27" s="23"/>
      <c r="J27" s="23"/>
    </row>
    <row r="28" spans="1:10" ht="13">
      <c r="A28" s="24"/>
      <c r="F28" s="12"/>
      <c r="G28" s="12"/>
      <c r="H28" s="23"/>
      <c r="I28" s="23"/>
      <c r="J28" s="23"/>
    </row>
    <row r="29" spans="1:10" ht="13">
      <c r="A29" s="24"/>
      <c r="F29" s="12"/>
      <c r="G29" s="12"/>
      <c r="H29" s="23"/>
      <c r="I29" s="23"/>
      <c r="J29" s="23"/>
    </row>
    <row r="30" spans="1:10" ht="13">
      <c r="A30" s="24"/>
      <c r="F30" s="12"/>
      <c r="G30" s="12"/>
      <c r="H30" s="23"/>
      <c r="I30" s="23"/>
      <c r="J30" s="23"/>
    </row>
    <row r="31" spans="1:10" ht="13">
      <c r="A31" s="24"/>
      <c r="F31" s="12"/>
      <c r="G31" s="12"/>
      <c r="H31" s="23"/>
      <c r="I31" s="23"/>
      <c r="J31" s="23"/>
    </row>
    <row r="32" spans="1:10" ht="13">
      <c r="A32" s="24"/>
      <c r="F32" s="12"/>
      <c r="G32" s="12"/>
      <c r="H32" s="23"/>
      <c r="I32" s="23"/>
      <c r="J32" s="23"/>
    </row>
    <row r="33" spans="1:33" ht="13">
      <c r="A33" s="24"/>
      <c r="F33" s="12"/>
      <c r="G33" s="12"/>
      <c r="H33" s="23"/>
      <c r="I33" s="23"/>
      <c r="J33" s="23"/>
    </row>
    <row r="34" spans="1:33" ht="13">
      <c r="A34" s="24"/>
      <c r="F34" s="12"/>
      <c r="G34" s="12"/>
      <c r="H34" s="23"/>
      <c r="I34" s="23"/>
      <c r="J34" s="23"/>
    </row>
    <row r="35" spans="1:33" ht="13">
      <c r="A35" s="24"/>
      <c r="F35" s="12"/>
      <c r="G35" s="12"/>
      <c r="H35" s="23"/>
      <c r="I35" s="23"/>
      <c r="J35" s="23"/>
    </row>
    <row r="36" spans="1:33" ht="13">
      <c r="A36" s="24"/>
      <c r="F36" s="12"/>
      <c r="G36" s="12"/>
      <c r="H36" s="23"/>
      <c r="I36" s="23"/>
      <c r="J36" s="23"/>
    </row>
    <row r="37" spans="1:33" ht="13">
      <c r="A37" s="24"/>
      <c r="F37" s="12"/>
      <c r="G37" s="12"/>
      <c r="H37" s="23"/>
      <c r="I37" s="23"/>
      <c r="J37" s="23"/>
    </row>
    <row r="38" spans="1:33" ht="13">
      <c r="A38" s="24"/>
      <c r="F38" s="12"/>
      <c r="G38" s="12"/>
      <c r="H38" s="23"/>
      <c r="I38" s="23"/>
      <c r="J38" s="23"/>
    </row>
    <row r="39" spans="1:33" ht="13">
      <c r="A39" s="24"/>
      <c r="F39" s="12"/>
      <c r="G39" s="12"/>
      <c r="H39" s="23"/>
      <c r="I39" s="23"/>
      <c r="J39" s="23"/>
    </row>
    <row r="40" spans="1:33" ht="13">
      <c r="A40" s="24"/>
      <c r="F40" s="12"/>
      <c r="G40" s="12"/>
      <c r="H40" s="23"/>
      <c r="I40" s="23"/>
      <c r="J40" s="23"/>
    </row>
    <row r="41" spans="1:33" ht="13">
      <c r="A41" s="24"/>
      <c r="F41" s="12"/>
      <c r="G41" s="12"/>
      <c r="H41" s="23"/>
      <c r="I41" s="23"/>
      <c r="J41" s="23"/>
    </row>
    <row r="42" spans="1:33" ht="13">
      <c r="A42" s="24"/>
      <c r="F42" s="12"/>
      <c r="G42" s="12"/>
      <c r="H42" s="23"/>
      <c r="I42" s="23"/>
      <c r="J42" s="23"/>
    </row>
    <row r="43" spans="1:33" s="18" customFormat="1" ht="25.5" customHeight="1">
      <c r="A43" s="25"/>
      <c r="B43" s="246" t="s">
        <v>31</v>
      </c>
      <c r="C43" s="247"/>
      <c r="D43" s="247"/>
      <c r="E43" s="247"/>
      <c r="F43" s="247"/>
      <c r="G43" s="247"/>
      <c r="H43" s="247"/>
      <c r="I43" s="248"/>
      <c r="J43" s="246" t="s">
        <v>143</v>
      </c>
      <c r="K43" s="247"/>
      <c r="L43" s="247"/>
      <c r="M43" s="247"/>
      <c r="N43" s="247"/>
      <c r="O43" s="247"/>
      <c r="P43" s="247"/>
      <c r="Q43" s="248"/>
      <c r="R43" s="246" t="s">
        <v>144</v>
      </c>
      <c r="S43" s="247"/>
      <c r="T43" s="247"/>
      <c r="U43" s="247"/>
      <c r="V43" s="247"/>
      <c r="W43" s="247"/>
      <c r="X43" s="247"/>
      <c r="Y43" s="248"/>
      <c r="Z43" s="246" t="s">
        <v>48</v>
      </c>
      <c r="AA43" s="247"/>
      <c r="AB43" s="247"/>
      <c r="AC43" s="247"/>
      <c r="AD43" s="247"/>
      <c r="AE43" s="247"/>
      <c r="AF43" s="247"/>
      <c r="AG43" s="248"/>
    </row>
    <row r="44" spans="1:33" s="15" customFormat="1" ht="112.5" customHeight="1">
      <c r="A44" s="49" t="s">
        <v>55</v>
      </c>
      <c r="B44" s="19" t="s">
        <v>34</v>
      </c>
      <c r="C44" s="19" t="s">
        <v>35</v>
      </c>
      <c r="D44" s="19" t="s">
        <v>44</v>
      </c>
      <c r="E44" s="19" t="s">
        <v>45</v>
      </c>
      <c r="F44" s="19" t="s">
        <v>32</v>
      </c>
      <c r="G44" s="19" t="s">
        <v>33</v>
      </c>
      <c r="H44" s="19" t="s">
        <v>46</v>
      </c>
      <c r="I44" s="19" t="s">
        <v>47</v>
      </c>
      <c r="J44" s="19" t="s">
        <v>112</v>
      </c>
      <c r="K44" s="19" t="s">
        <v>113</v>
      </c>
      <c r="L44" s="19" t="s">
        <v>117</v>
      </c>
      <c r="M44" s="19" t="s">
        <v>118</v>
      </c>
      <c r="N44" s="19" t="s">
        <v>114</v>
      </c>
      <c r="O44" s="19" t="s">
        <v>115</v>
      </c>
      <c r="P44" s="19" t="s">
        <v>119</v>
      </c>
      <c r="Q44" s="19" t="s">
        <v>120</v>
      </c>
      <c r="R44" s="19" t="s">
        <v>34</v>
      </c>
      <c r="S44" s="19" t="s">
        <v>35</v>
      </c>
      <c r="T44" s="19" t="s">
        <v>44</v>
      </c>
      <c r="U44" s="19" t="s">
        <v>45</v>
      </c>
      <c r="V44" s="19" t="s">
        <v>32</v>
      </c>
      <c r="W44" s="19" t="s">
        <v>33</v>
      </c>
      <c r="X44" s="19" t="s">
        <v>46</v>
      </c>
      <c r="Y44" s="19" t="s">
        <v>47</v>
      </c>
      <c r="Z44" s="19" t="s">
        <v>34</v>
      </c>
      <c r="AA44" s="19" t="s">
        <v>35</v>
      </c>
      <c r="AB44" s="19" t="s">
        <v>44</v>
      </c>
      <c r="AC44" s="19" t="s">
        <v>45</v>
      </c>
      <c r="AD44" s="19" t="s">
        <v>32</v>
      </c>
      <c r="AE44" s="19" t="s">
        <v>33</v>
      </c>
      <c r="AF44" s="19" t="s">
        <v>46</v>
      </c>
      <c r="AG44" s="19" t="s">
        <v>47</v>
      </c>
    </row>
    <row r="45" spans="1:33" ht="13.5">
      <c r="A45" s="26">
        <v>-15</v>
      </c>
      <c r="B45" s="43">
        <v>5.6448</v>
      </c>
      <c r="C45" s="43">
        <v>2634.1320799999999</v>
      </c>
      <c r="D45" s="43">
        <v>4.2336</v>
      </c>
      <c r="E45" s="43">
        <v>2642.8920899999998</v>
      </c>
      <c r="F45" s="45">
        <v>7.056</v>
      </c>
      <c r="G45" s="45">
        <v>2734.8720699999999</v>
      </c>
      <c r="H45" s="43">
        <v>0</v>
      </c>
      <c r="I45" s="43">
        <v>2636.76001</v>
      </c>
      <c r="J45" s="43"/>
      <c r="K45" s="43"/>
      <c r="L45" s="43"/>
      <c r="M45" s="43"/>
      <c r="N45" s="43"/>
      <c r="O45" s="45"/>
      <c r="P45" s="45"/>
      <c r="Q45" s="46"/>
      <c r="R45" s="146"/>
      <c r="S45" s="146"/>
      <c r="T45" s="146"/>
      <c r="U45" s="146"/>
      <c r="V45" s="146"/>
      <c r="W45" s="147"/>
      <c r="X45" s="147"/>
      <c r="Y45" s="46"/>
      <c r="Z45" s="43"/>
      <c r="AA45" s="43"/>
      <c r="AB45" s="43"/>
      <c r="AC45" s="43"/>
      <c r="AD45" s="45"/>
      <c r="AE45" s="45"/>
      <c r="AF45" s="45"/>
      <c r="AG45" s="46"/>
    </row>
    <row r="46" spans="1:33" ht="13.5">
      <c r="A46" s="26">
        <v>-14</v>
      </c>
      <c r="B46" s="43">
        <v>21.167998999999998</v>
      </c>
      <c r="C46" s="43">
        <v>3115.0559079999998</v>
      </c>
      <c r="D46" s="43">
        <v>25.401599999999998</v>
      </c>
      <c r="E46" s="43">
        <v>3133.451904</v>
      </c>
      <c r="F46" s="45">
        <v>18.345600000000001</v>
      </c>
      <c r="G46" s="45">
        <v>3260.4719239999999</v>
      </c>
      <c r="H46" s="43">
        <v>14.112</v>
      </c>
      <c r="I46" s="43">
        <v>3171.9960940000001</v>
      </c>
      <c r="J46" s="43"/>
      <c r="K46" s="43"/>
      <c r="L46" s="43"/>
      <c r="M46" s="43"/>
      <c r="N46" s="43"/>
      <c r="O46" s="45"/>
      <c r="P46" s="45"/>
      <c r="Q46" s="46"/>
      <c r="R46" s="146"/>
      <c r="S46" s="146"/>
      <c r="T46" s="146"/>
      <c r="U46" s="146"/>
      <c r="V46" s="146"/>
      <c r="W46" s="147"/>
      <c r="X46" s="147"/>
      <c r="Y46" s="46"/>
      <c r="Z46" s="43"/>
      <c r="AA46" s="43"/>
      <c r="AB46" s="43"/>
      <c r="AC46" s="43"/>
      <c r="AD46" s="45"/>
      <c r="AE46" s="45"/>
      <c r="AF46" s="45"/>
      <c r="AG46" s="46"/>
    </row>
    <row r="47" spans="1:33" ht="13.5">
      <c r="A47" s="26">
        <v>-13</v>
      </c>
      <c r="B47" s="43">
        <v>77.615996999999993</v>
      </c>
      <c r="C47" s="43">
        <v>3605.6159670000002</v>
      </c>
      <c r="D47" s="43">
        <v>76.204802999999998</v>
      </c>
      <c r="E47" s="43">
        <v>3574.080078</v>
      </c>
      <c r="F47" s="45">
        <v>88.905602000000002</v>
      </c>
      <c r="G47" s="45">
        <v>3740.5200199999999</v>
      </c>
      <c r="H47" s="43">
        <v>74.793602000000007</v>
      </c>
      <c r="I47" s="43">
        <v>3690.5878910000001</v>
      </c>
      <c r="J47" s="43"/>
      <c r="K47" s="43"/>
      <c r="L47" s="43"/>
      <c r="M47" s="43"/>
      <c r="N47" s="43"/>
      <c r="O47" s="45"/>
      <c r="P47" s="45"/>
      <c r="Q47" s="45"/>
      <c r="R47" s="146"/>
      <c r="S47" s="146"/>
      <c r="T47" s="146"/>
      <c r="U47" s="146"/>
      <c r="V47" s="146"/>
      <c r="W47" s="147"/>
      <c r="X47" s="147"/>
      <c r="Y47" s="46"/>
      <c r="Z47" s="43"/>
      <c r="AA47" s="43"/>
      <c r="AB47" s="43"/>
      <c r="AC47" s="43"/>
      <c r="AD47" s="45"/>
      <c r="AE47" s="45"/>
      <c r="AF47" s="45"/>
      <c r="AG47" s="45"/>
    </row>
    <row r="48" spans="1:33" ht="13.5">
      <c r="A48" s="26">
        <v>-12</v>
      </c>
      <c r="B48" s="43">
        <v>152.40960699999999</v>
      </c>
      <c r="C48" s="43">
        <v>3976.1640630000002</v>
      </c>
      <c r="D48" s="43">
        <v>196.15679900000001</v>
      </c>
      <c r="E48" s="43">
        <v>3994.5600589999999</v>
      </c>
      <c r="F48" s="45">
        <v>265.30560300000002</v>
      </c>
      <c r="G48" s="45">
        <v>4209.1801759999998</v>
      </c>
      <c r="H48" s="43">
        <v>235.67039500000001</v>
      </c>
      <c r="I48" s="43">
        <v>4139.9760740000002</v>
      </c>
      <c r="J48" s="43"/>
      <c r="K48" s="43"/>
      <c r="L48" s="43"/>
      <c r="M48" s="43"/>
      <c r="N48" s="43"/>
      <c r="O48" s="45"/>
      <c r="P48" s="45"/>
      <c r="Q48" s="45"/>
      <c r="R48" s="146"/>
      <c r="S48" s="146"/>
      <c r="T48" s="146"/>
      <c r="U48" s="146"/>
      <c r="V48" s="146"/>
      <c r="W48" s="147"/>
      <c r="X48" s="147"/>
      <c r="Y48" s="46"/>
      <c r="Z48" s="43"/>
      <c r="AA48" s="43"/>
      <c r="AB48" s="43"/>
      <c r="AC48" s="43"/>
      <c r="AD48" s="45"/>
      <c r="AE48" s="45"/>
      <c r="AF48" s="45"/>
      <c r="AG48" s="45"/>
    </row>
    <row r="49" spans="1:33" ht="13.5">
      <c r="A49" s="26">
        <v>-11</v>
      </c>
      <c r="B49" s="43">
        <v>365.50079299999999</v>
      </c>
      <c r="C49" s="43">
        <v>4411.5361329999996</v>
      </c>
      <c r="D49" s="43">
        <v>341.51040599999999</v>
      </c>
      <c r="E49" s="43">
        <v>4351.091797</v>
      </c>
      <c r="F49" s="45">
        <v>650.56317100000001</v>
      </c>
      <c r="G49" s="45">
        <v>4669.9560549999997</v>
      </c>
      <c r="H49" s="43">
        <v>571.53601100000003</v>
      </c>
      <c r="I49" s="43">
        <v>4595.4960940000001</v>
      </c>
      <c r="J49" s="43"/>
      <c r="K49" s="43"/>
      <c r="L49" s="43"/>
      <c r="M49" s="43"/>
      <c r="N49" s="43"/>
      <c r="O49" s="45"/>
      <c r="P49" s="45"/>
      <c r="Q49" s="45"/>
      <c r="R49" s="146"/>
      <c r="S49" s="146"/>
      <c r="T49" s="146"/>
      <c r="U49" s="146"/>
      <c r="V49" s="146"/>
      <c r="W49" s="147"/>
      <c r="X49" s="147"/>
      <c r="Y49" s="46"/>
      <c r="Z49" s="43"/>
      <c r="AA49" s="43"/>
      <c r="AB49" s="43"/>
      <c r="AC49" s="43"/>
      <c r="AD49" s="45"/>
      <c r="AE49" s="45"/>
      <c r="AF49" s="45"/>
      <c r="AG49" s="45"/>
    </row>
    <row r="50" spans="1:33" ht="13.5">
      <c r="A50" s="26">
        <v>-10</v>
      </c>
      <c r="B50" s="43">
        <v>691.487976</v>
      </c>
      <c r="C50" s="43">
        <v>4864.4282229999999</v>
      </c>
      <c r="D50" s="43">
        <v>697.13281300000006</v>
      </c>
      <c r="E50" s="43">
        <v>4826.7597660000001</v>
      </c>
      <c r="F50" s="45">
        <v>1236.211182</v>
      </c>
      <c r="G50" s="45">
        <v>5247.2402339999999</v>
      </c>
      <c r="H50" s="43">
        <v>1158.5952150000001</v>
      </c>
      <c r="I50" s="43">
        <v>5166.6479490000002</v>
      </c>
      <c r="J50" s="43"/>
      <c r="K50" s="43"/>
      <c r="L50" s="43"/>
      <c r="M50" s="43"/>
      <c r="N50" s="43"/>
      <c r="O50" s="45"/>
      <c r="P50" s="45"/>
      <c r="Q50" s="45"/>
      <c r="R50" s="146"/>
      <c r="S50" s="146"/>
      <c r="T50" s="146"/>
      <c r="U50" s="146"/>
      <c r="V50" s="146"/>
      <c r="W50" s="147"/>
      <c r="X50" s="147"/>
      <c r="Y50" s="46"/>
      <c r="Z50" s="43"/>
      <c r="AA50" s="43"/>
      <c r="AB50" s="43"/>
      <c r="AC50" s="43"/>
      <c r="AD50" s="45"/>
      <c r="AE50" s="45"/>
      <c r="AF50" s="45"/>
      <c r="AG50" s="45"/>
    </row>
    <row r="51" spans="1:33" ht="13.5">
      <c r="A51" s="26">
        <v>-9</v>
      </c>
      <c r="B51" s="43">
        <v>1073.9232179999999</v>
      </c>
      <c r="C51" s="43">
        <v>5373.3837890000004</v>
      </c>
      <c r="D51" s="43">
        <v>1076.7456050000001</v>
      </c>
      <c r="E51" s="43">
        <v>5354.1118159999996</v>
      </c>
      <c r="F51" s="45">
        <v>2049.0625</v>
      </c>
      <c r="G51" s="45">
        <v>6012.8637699999999</v>
      </c>
      <c r="H51" s="43">
        <v>2005.315186</v>
      </c>
      <c r="I51" s="43">
        <v>5883.2158200000003</v>
      </c>
      <c r="J51" s="43"/>
      <c r="K51" s="43"/>
      <c r="L51" s="43"/>
      <c r="M51" s="43"/>
      <c r="N51" s="43"/>
      <c r="O51" s="45"/>
      <c r="P51" s="45"/>
      <c r="Q51" s="46"/>
      <c r="R51" s="146"/>
      <c r="S51" s="146"/>
      <c r="T51" s="146"/>
      <c r="U51" s="146"/>
      <c r="V51" s="146"/>
      <c r="W51" s="147"/>
      <c r="X51" s="147"/>
      <c r="Y51" s="46"/>
      <c r="Z51" s="43"/>
      <c r="AA51" s="43"/>
      <c r="AB51" s="43"/>
      <c r="AC51" s="43"/>
      <c r="AD51" s="45"/>
      <c r="AE51" s="45"/>
      <c r="AF51" s="45"/>
      <c r="AG51" s="46"/>
    </row>
    <row r="52" spans="1:33" ht="13.5">
      <c r="A52" s="26">
        <v>-8</v>
      </c>
      <c r="B52" s="43">
        <v>1649.692749</v>
      </c>
      <c r="C52" s="43">
        <v>5865.6958009999998</v>
      </c>
      <c r="D52" s="43">
        <v>1617.2352289999999</v>
      </c>
      <c r="E52" s="43">
        <v>5856.0600590000004</v>
      </c>
      <c r="F52" s="45">
        <v>2983.2768550000001</v>
      </c>
      <c r="G52" s="45">
        <v>6735.5639650000003</v>
      </c>
      <c r="H52" s="43">
        <v>3053.836914</v>
      </c>
      <c r="I52" s="43">
        <v>6692.6401370000003</v>
      </c>
      <c r="J52" s="43"/>
      <c r="K52" s="43"/>
      <c r="L52" s="43"/>
      <c r="M52" s="43"/>
      <c r="N52" s="43"/>
      <c r="O52" s="45"/>
      <c r="P52" s="45"/>
      <c r="Q52" s="46"/>
      <c r="R52" s="43">
        <v>1544</v>
      </c>
      <c r="S52" s="43">
        <v>5767</v>
      </c>
      <c r="T52" s="43">
        <v>1536</v>
      </c>
      <c r="U52" s="43">
        <v>5766</v>
      </c>
      <c r="V52" s="45">
        <v>2863</v>
      </c>
      <c r="W52" s="45">
        <v>6656</v>
      </c>
      <c r="X52" s="45">
        <v>2854</v>
      </c>
      <c r="Y52" s="45">
        <v>6655</v>
      </c>
      <c r="Z52" s="43"/>
      <c r="AA52" s="43"/>
      <c r="AB52" s="43"/>
      <c r="AC52" s="43"/>
      <c r="AD52" s="45"/>
      <c r="AE52" s="45"/>
      <c r="AF52" s="45"/>
      <c r="AG52" s="46"/>
    </row>
    <row r="53" spans="1:33" ht="13.5">
      <c r="A53" s="26">
        <v>-7</v>
      </c>
      <c r="B53" s="43">
        <v>2121.0336910000001</v>
      </c>
      <c r="C53" s="43">
        <v>6389.5439450000003</v>
      </c>
      <c r="D53" s="43">
        <v>2187.360107</v>
      </c>
      <c r="E53" s="43">
        <v>6392.171875</v>
      </c>
      <c r="F53" s="45">
        <v>4086.8352049999999</v>
      </c>
      <c r="G53" s="45">
        <v>7417.9677730000003</v>
      </c>
      <c r="H53" s="43">
        <v>4058.6110840000001</v>
      </c>
      <c r="I53" s="43">
        <v>7384.6801759999998</v>
      </c>
      <c r="J53" s="43"/>
      <c r="K53" s="43"/>
      <c r="L53" s="43"/>
      <c r="M53" s="43"/>
      <c r="N53" s="43"/>
      <c r="O53" s="45"/>
      <c r="P53" s="45"/>
      <c r="Q53" s="46"/>
      <c r="R53" s="43">
        <v>2023</v>
      </c>
      <c r="S53" s="43">
        <v>6289</v>
      </c>
      <c r="T53" s="43">
        <v>2023</v>
      </c>
      <c r="U53" s="43">
        <v>6278</v>
      </c>
      <c r="V53" s="45">
        <v>3965</v>
      </c>
      <c r="W53" s="45">
        <v>7321</v>
      </c>
      <c r="X53" s="45">
        <v>3955</v>
      </c>
      <c r="Y53" s="45">
        <v>7329</v>
      </c>
      <c r="Z53" s="43"/>
      <c r="AA53" s="43"/>
      <c r="AB53" s="43"/>
      <c r="AC53" s="43"/>
      <c r="AD53" s="45"/>
      <c r="AE53" s="45"/>
      <c r="AF53" s="45"/>
      <c r="AG53" s="46"/>
    </row>
    <row r="54" spans="1:33" ht="13.5">
      <c r="A54" s="26">
        <v>-6</v>
      </c>
      <c r="B54" s="43">
        <v>2746.1953130000002</v>
      </c>
      <c r="C54" s="43">
        <v>6852.9482420000004</v>
      </c>
      <c r="D54" s="43">
        <v>2806.8767090000001</v>
      </c>
      <c r="E54" s="43">
        <v>6925.6557620000003</v>
      </c>
      <c r="F54" s="45">
        <v>5084.5537109999996</v>
      </c>
      <c r="G54" s="45">
        <v>7938.3120120000003</v>
      </c>
      <c r="H54" s="43">
        <v>5078.9086909999996</v>
      </c>
      <c r="I54" s="43">
        <v>7904.1479490000002</v>
      </c>
      <c r="J54" s="43"/>
      <c r="K54" s="43"/>
      <c r="L54" s="43"/>
      <c r="M54" s="43"/>
      <c r="N54" s="43"/>
      <c r="O54" s="45"/>
      <c r="P54" s="45"/>
      <c r="Q54" s="46"/>
      <c r="R54" s="43">
        <v>2639</v>
      </c>
      <c r="S54" s="43">
        <v>6776</v>
      </c>
      <c r="T54" s="43">
        <v>2359</v>
      </c>
      <c r="U54" s="43">
        <v>6763</v>
      </c>
      <c r="V54" s="45">
        <v>4956</v>
      </c>
      <c r="W54" s="45">
        <v>7865</v>
      </c>
      <c r="X54" s="45">
        <v>4953</v>
      </c>
      <c r="Y54" s="45">
        <v>7866</v>
      </c>
      <c r="Z54" s="43"/>
      <c r="AA54" s="43"/>
      <c r="AB54" s="43"/>
      <c r="AC54" s="43"/>
      <c r="AD54" s="45"/>
      <c r="AE54" s="45"/>
      <c r="AF54" s="45"/>
      <c r="AG54" s="46"/>
    </row>
    <row r="55" spans="1:33" ht="13.5">
      <c r="A55" s="26">
        <v>-5</v>
      </c>
      <c r="B55" s="43">
        <v>3437.6831050000001</v>
      </c>
      <c r="C55" s="43">
        <v>7275.1801759999998</v>
      </c>
      <c r="D55" s="43">
        <v>3378.4128420000002</v>
      </c>
      <c r="E55" s="43">
        <v>7276.0561520000001</v>
      </c>
      <c r="F55" s="45">
        <v>6151.4208980000003</v>
      </c>
      <c r="G55" s="45">
        <v>8308.8603519999997</v>
      </c>
      <c r="H55" s="43">
        <v>6174</v>
      </c>
      <c r="I55" s="43">
        <v>8279.0761719999991</v>
      </c>
      <c r="J55" s="43"/>
      <c r="K55" s="43"/>
      <c r="L55" s="43"/>
      <c r="M55" s="43"/>
      <c r="N55" s="43"/>
      <c r="O55" s="45"/>
      <c r="P55" s="45"/>
      <c r="Q55" s="46"/>
      <c r="R55" s="43">
        <v>3237</v>
      </c>
      <c r="S55" s="43">
        <v>7063</v>
      </c>
      <c r="T55" s="43">
        <v>3226</v>
      </c>
      <c r="U55" s="43">
        <v>7058</v>
      </c>
      <c r="V55" s="45">
        <v>6050</v>
      </c>
      <c r="W55" s="45">
        <v>8203</v>
      </c>
      <c r="X55" s="45">
        <v>6048</v>
      </c>
      <c r="Y55" s="45">
        <v>8211</v>
      </c>
      <c r="Z55" s="43"/>
      <c r="AA55" s="43"/>
      <c r="AB55" s="43"/>
      <c r="AC55" s="43"/>
      <c r="AD55" s="45"/>
      <c r="AE55" s="45"/>
      <c r="AF55" s="45"/>
      <c r="AG55" s="46"/>
    </row>
    <row r="56" spans="1:33" ht="13.5">
      <c r="A56" s="26">
        <v>-4</v>
      </c>
      <c r="B56" s="43">
        <v>3916.080078</v>
      </c>
      <c r="C56" s="43">
        <v>7644.8520509999998</v>
      </c>
      <c r="D56" s="43">
        <v>3973.9392090000001</v>
      </c>
      <c r="E56" s="43">
        <v>7640.4721680000002</v>
      </c>
      <c r="F56" s="45">
        <v>7304.3710940000001</v>
      </c>
      <c r="G56" s="45">
        <v>8504.2080079999996</v>
      </c>
      <c r="H56" s="43">
        <v>7359.408203</v>
      </c>
      <c r="I56" s="43">
        <v>8499.828125</v>
      </c>
      <c r="J56" s="43"/>
      <c r="K56" s="43"/>
      <c r="L56" s="43"/>
      <c r="M56" s="43"/>
      <c r="N56" s="43"/>
      <c r="O56" s="45"/>
      <c r="P56" s="45"/>
      <c r="Q56" s="46"/>
      <c r="R56" s="43">
        <v>3864</v>
      </c>
      <c r="S56" s="43">
        <v>7453</v>
      </c>
      <c r="T56" s="43">
        <v>3854</v>
      </c>
      <c r="U56" s="43">
        <v>7449</v>
      </c>
      <c r="V56" s="45">
        <v>7211</v>
      </c>
      <c r="W56" s="45">
        <v>8412</v>
      </c>
      <c r="X56" s="45">
        <v>7011</v>
      </c>
      <c r="Y56" s="45">
        <v>8421</v>
      </c>
      <c r="Z56" s="43"/>
      <c r="AA56" s="43"/>
      <c r="AB56" s="43"/>
      <c r="AC56" s="43"/>
      <c r="AD56" s="45"/>
      <c r="AE56" s="45"/>
      <c r="AF56" s="45"/>
      <c r="AG56" s="46"/>
    </row>
    <row r="57" spans="1:33" ht="13.5">
      <c r="A57" s="26">
        <v>-3</v>
      </c>
      <c r="B57" s="43">
        <v>4507.3725590000004</v>
      </c>
      <c r="C57" s="43">
        <v>7912.908203</v>
      </c>
      <c r="D57" s="43">
        <v>4494.671875</v>
      </c>
      <c r="E57" s="43">
        <v>7925.171875</v>
      </c>
      <c r="F57" s="45">
        <v>8609.7314449999994</v>
      </c>
      <c r="G57" s="45">
        <v>8618.9638670000004</v>
      </c>
      <c r="H57" s="43">
        <v>8663.3564449999994</v>
      </c>
      <c r="I57" s="43">
        <v>8627.7236329999996</v>
      </c>
      <c r="J57" s="43"/>
      <c r="K57" s="43"/>
      <c r="L57" s="43"/>
      <c r="M57" s="43"/>
      <c r="N57" s="43"/>
      <c r="O57" s="45"/>
      <c r="P57" s="45"/>
      <c r="Q57" s="46"/>
      <c r="R57" s="43">
        <v>4456</v>
      </c>
      <c r="S57" s="43">
        <v>7836</v>
      </c>
      <c r="T57" s="43">
        <v>4461</v>
      </c>
      <c r="U57" s="43">
        <v>7833</v>
      </c>
      <c r="V57" s="45">
        <v>8512</v>
      </c>
      <c r="W57" s="45">
        <v>8521</v>
      </c>
      <c r="X57" s="45">
        <v>8506</v>
      </c>
      <c r="Y57" s="45">
        <v>8533</v>
      </c>
      <c r="Z57" s="43"/>
      <c r="AA57" s="43"/>
      <c r="AB57" s="43"/>
      <c r="AC57" s="43"/>
      <c r="AD57" s="45"/>
      <c r="AE57" s="45"/>
      <c r="AF57" s="45"/>
      <c r="AG57" s="46"/>
    </row>
    <row r="58" spans="1:33" ht="13.5">
      <c r="A58" s="26">
        <v>-2</v>
      </c>
      <c r="B58" s="43">
        <v>4975.8911129999997</v>
      </c>
      <c r="C58" s="43">
        <v>8140.6679690000001</v>
      </c>
      <c r="D58" s="43">
        <v>5013.9936520000001</v>
      </c>
      <c r="E58" s="43">
        <v>8145.923828</v>
      </c>
      <c r="F58" s="45">
        <v>10070.323242</v>
      </c>
      <c r="G58" s="45">
        <v>8675.9042969999991</v>
      </c>
      <c r="H58" s="43">
        <v>10097.135742</v>
      </c>
      <c r="I58" s="43">
        <v>8682.9121090000008</v>
      </c>
      <c r="J58" s="43"/>
      <c r="K58" s="43"/>
      <c r="L58" s="43"/>
      <c r="M58" s="43"/>
      <c r="N58" s="43"/>
      <c r="O58" s="45"/>
      <c r="P58" s="45"/>
      <c r="Q58" s="46"/>
      <c r="R58" s="43">
        <v>4865</v>
      </c>
      <c r="S58" s="43">
        <v>8023</v>
      </c>
      <c r="T58" s="43">
        <v>4866</v>
      </c>
      <c r="U58" s="43">
        <v>8026</v>
      </c>
      <c r="V58" s="45">
        <v>9978</v>
      </c>
      <c r="W58" s="45">
        <v>8548</v>
      </c>
      <c r="X58" s="45">
        <v>9981</v>
      </c>
      <c r="Y58" s="45">
        <v>8541</v>
      </c>
      <c r="Z58" s="43"/>
      <c r="AA58" s="43"/>
      <c r="AB58" s="43"/>
      <c r="AC58" s="43"/>
      <c r="AD58" s="45"/>
      <c r="AE58" s="45"/>
      <c r="AF58" s="45"/>
      <c r="AG58" s="46"/>
    </row>
    <row r="59" spans="1:33" ht="13.5">
      <c r="A59" s="26">
        <v>-1</v>
      </c>
      <c r="B59" s="43">
        <v>5437.3535160000001</v>
      </c>
      <c r="C59" s="43">
        <v>8297.4716800000006</v>
      </c>
      <c r="D59" s="43">
        <v>5513.5585940000001</v>
      </c>
      <c r="E59" s="43">
        <v>8340.3964840000008</v>
      </c>
      <c r="F59" s="45">
        <v>11399.673828000001</v>
      </c>
      <c r="G59" s="45">
        <v>8724.0839840000008</v>
      </c>
      <c r="H59" s="43">
        <v>11436.365234000001</v>
      </c>
      <c r="I59" s="43">
        <v>8724.9599610000005</v>
      </c>
      <c r="J59" s="43"/>
      <c r="K59" s="43"/>
      <c r="L59" s="43"/>
      <c r="M59" s="43"/>
      <c r="N59" s="43"/>
      <c r="O59" s="45"/>
      <c r="P59" s="45"/>
      <c r="Q59" s="46"/>
      <c r="R59" s="43">
        <v>5326</v>
      </c>
      <c r="S59" s="43">
        <v>8159</v>
      </c>
      <c r="T59" s="43">
        <v>5333</v>
      </c>
      <c r="U59" s="43">
        <v>8158</v>
      </c>
      <c r="V59" s="45">
        <v>11325</v>
      </c>
      <c r="W59" s="45">
        <v>8623</v>
      </c>
      <c r="X59" s="45">
        <v>11316</v>
      </c>
      <c r="Y59" s="45">
        <v>8626</v>
      </c>
      <c r="Z59" s="43"/>
      <c r="AA59" s="43"/>
      <c r="AB59" s="43"/>
      <c r="AC59" s="43"/>
      <c r="AD59" s="45"/>
      <c r="AE59" s="45"/>
      <c r="AF59" s="45"/>
      <c r="AG59" s="46"/>
    </row>
    <row r="60" spans="1:33" ht="13.5">
      <c r="A60" s="26">
        <v>0</v>
      </c>
      <c r="B60" s="43">
        <v>5951.0302730000003</v>
      </c>
      <c r="C60" s="43">
        <v>8406.9716800000006</v>
      </c>
      <c r="D60" s="43">
        <v>5994.7778319999998</v>
      </c>
      <c r="E60" s="43">
        <v>8449.8964840000008</v>
      </c>
      <c r="F60" s="45">
        <v>12470.774414</v>
      </c>
      <c r="G60" s="45">
        <v>8746.8603519999997</v>
      </c>
      <c r="H60" s="45">
        <v>12559.679688</v>
      </c>
      <c r="I60" s="46">
        <v>8746.8603519999997</v>
      </c>
      <c r="J60" s="43"/>
      <c r="K60" s="43"/>
      <c r="L60" s="43"/>
      <c r="M60" s="43"/>
      <c r="N60" s="45"/>
      <c r="O60" s="45"/>
      <c r="P60" s="45"/>
      <c r="Q60" s="46"/>
      <c r="R60" s="43">
        <v>5841</v>
      </c>
      <c r="S60" s="43">
        <v>8237</v>
      </c>
      <c r="T60" s="43">
        <v>5843</v>
      </c>
      <c r="U60" s="43">
        <v>8234</v>
      </c>
      <c r="V60" s="45">
        <v>12386</v>
      </c>
      <c r="W60" s="45">
        <v>8640</v>
      </c>
      <c r="X60" s="45">
        <v>12379</v>
      </c>
      <c r="Y60" s="45">
        <v>8635</v>
      </c>
      <c r="Z60" s="43"/>
      <c r="AA60" s="43"/>
      <c r="AB60" s="43"/>
      <c r="AC60" s="43"/>
      <c r="AD60" s="45"/>
      <c r="AE60" s="45"/>
      <c r="AF60" s="45"/>
      <c r="AG60" s="46"/>
    </row>
    <row r="61" spans="1:33" ht="13.5">
      <c r="A61" s="26">
        <v>1</v>
      </c>
      <c r="B61" s="43">
        <v>6411.0815430000002</v>
      </c>
      <c r="C61" s="43">
        <v>8498.0761719999991</v>
      </c>
      <c r="D61" s="43">
        <v>6492.9311520000001</v>
      </c>
      <c r="E61" s="43">
        <v>8537.4960940000001</v>
      </c>
      <c r="F61" s="45">
        <v>13272.335938</v>
      </c>
      <c r="G61" s="45">
        <v>8753.8681639999995</v>
      </c>
      <c r="H61" s="45">
        <v>13246.934569999999</v>
      </c>
      <c r="I61" s="46">
        <v>8752.9921880000002</v>
      </c>
      <c r="J61" s="43"/>
      <c r="K61" s="43"/>
      <c r="L61" s="43"/>
      <c r="M61" s="43"/>
      <c r="N61" s="45"/>
      <c r="O61" s="45"/>
      <c r="P61" s="45"/>
      <c r="Q61" s="46"/>
      <c r="R61" s="43">
        <v>6326</v>
      </c>
      <c r="S61" s="43">
        <v>8356</v>
      </c>
      <c r="T61" s="43">
        <v>6328</v>
      </c>
      <c r="U61" s="43">
        <v>8355</v>
      </c>
      <c r="V61" s="45">
        <v>13124</v>
      </c>
      <c r="W61" s="45">
        <v>8663</v>
      </c>
      <c r="X61" s="45">
        <v>13126</v>
      </c>
      <c r="Y61" s="45">
        <v>8661</v>
      </c>
      <c r="Z61" s="43"/>
      <c r="AA61" s="43"/>
      <c r="AB61" s="43"/>
      <c r="AC61" s="43"/>
      <c r="AD61" s="45"/>
      <c r="AE61" s="45"/>
      <c r="AF61" s="45"/>
      <c r="AG61" s="46"/>
    </row>
    <row r="62" spans="1:33" ht="13.5">
      <c r="A62" s="26">
        <v>2</v>
      </c>
      <c r="B62" s="43">
        <v>6999.5517579999996</v>
      </c>
      <c r="C62" s="43">
        <v>8563.7763670000004</v>
      </c>
      <c r="D62" s="43">
        <v>7034.8320309999999</v>
      </c>
      <c r="E62" s="43">
        <v>8603.1962889999995</v>
      </c>
      <c r="F62" s="45">
        <v>13708.396484000001</v>
      </c>
      <c r="G62" s="45">
        <v>8758.2480469999991</v>
      </c>
      <c r="H62" s="45">
        <v>13705.574219</v>
      </c>
      <c r="I62" s="46">
        <v>8758.2480469999991</v>
      </c>
      <c r="J62" s="43"/>
      <c r="K62" s="43"/>
      <c r="L62" s="43"/>
      <c r="M62" s="43"/>
      <c r="N62" s="45"/>
      <c r="O62" s="45"/>
      <c r="P62" s="45"/>
      <c r="Q62" s="46"/>
      <c r="R62" s="43">
        <v>6859</v>
      </c>
      <c r="S62" s="43">
        <v>8423</v>
      </c>
      <c r="T62" s="43">
        <v>6863</v>
      </c>
      <c r="U62" s="43">
        <v>8419</v>
      </c>
      <c r="V62" s="45">
        <v>13688</v>
      </c>
      <c r="W62" s="45">
        <v>8701</v>
      </c>
      <c r="X62" s="45">
        <v>13689</v>
      </c>
      <c r="Y62" s="45">
        <v>8703</v>
      </c>
      <c r="Z62" s="43"/>
      <c r="AA62" s="43"/>
      <c r="AB62" s="43"/>
      <c r="AC62" s="43"/>
      <c r="AD62" s="45"/>
      <c r="AE62" s="45"/>
      <c r="AF62" s="45"/>
      <c r="AG62" s="46"/>
    </row>
    <row r="63" spans="1:33" ht="13.5">
      <c r="A63" s="26">
        <v>3</v>
      </c>
      <c r="B63" s="43">
        <v>7461.0141599999997</v>
      </c>
      <c r="C63" s="43">
        <v>8618.9638670000004</v>
      </c>
      <c r="D63" s="43">
        <v>7555.5649409999996</v>
      </c>
      <c r="E63" s="43">
        <v>8661.8876949999994</v>
      </c>
      <c r="F63" s="45">
        <v>13961.001953000001</v>
      </c>
      <c r="G63" s="45">
        <v>8760</v>
      </c>
      <c r="H63" s="45">
        <v>13965.235352</v>
      </c>
      <c r="I63" s="46">
        <v>8758.2480469999991</v>
      </c>
      <c r="J63" s="43"/>
      <c r="K63" s="43"/>
      <c r="L63" s="43"/>
      <c r="M63" s="43"/>
      <c r="N63" s="45"/>
      <c r="O63" s="45"/>
      <c r="P63" s="45"/>
      <c r="Q63" s="46"/>
      <c r="R63" s="43">
        <v>7391</v>
      </c>
      <c r="S63" s="43">
        <v>8564</v>
      </c>
      <c r="T63" s="43">
        <v>7398</v>
      </c>
      <c r="U63" s="43">
        <v>8560</v>
      </c>
      <c r="V63" s="45">
        <v>13898</v>
      </c>
      <c r="W63" s="45">
        <v>8742</v>
      </c>
      <c r="X63" s="45">
        <v>13892</v>
      </c>
      <c r="Y63" s="45">
        <v>8745</v>
      </c>
      <c r="Z63" s="43"/>
      <c r="AA63" s="43"/>
      <c r="AB63" s="43"/>
      <c r="AC63" s="43"/>
      <c r="AD63" s="45"/>
      <c r="AE63" s="45"/>
      <c r="AF63" s="45"/>
      <c r="AG63" s="46"/>
    </row>
    <row r="64" spans="1:33" ht="13.5">
      <c r="A64" s="26">
        <v>4</v>
      </c>
      <c r="B64" s="43">
        <v>8134.1567379999997</v>
      </c>
      <c r="C64" s="43">
        <v>8671.5244139999995</v>
      </c>
      <c r="D64" s="43">
        <v>8201.8945309999999</v>
      </c>
      <c r="E64" s="43">
        <v>8695.1757809999999</v>
      </c>
      <c r="F64" s="45">
        <v>14068.252930000001</v>
      </c>
      <c r="G64" s="45">
        <v>8760</v>
      </c>
      <c r="H64" s="45">
        <v>14062.608398</v>
      </c>
      <c r="I64" s="46">
        <v>8760</v>
      </c>
      <c r="J64" s="43"/>
      <c r="K64" s="43"/>
      <c r="L64" s="43"/>
      <c r="M64" s="43"/>
      <c r="N64" s="45"/>
      <c r="O64" s="45"/>
      <c r="P64" s="45"/>
      <c r="Q64" s="46"/>
      <c r="R64" s="43">
        <v>8053</v>
      </c>
      <c r="S64" s="43">
        <v>8665</v>
      </c>
      <c r="T64" s="43">
        <v>8060</v>
      </c>
      <c r="U64" s="43">
        <v>8661</v>
      </c>
      <c r="V64" s="45">
        <v>14005</v>
      </c>
      <c r="W64" s="45">
        <v>8755</v>
      </c>
      <c r="X64" s="45">
        <v>14011</v>
      </c>
      <c r="Y64" s="45">
        <v>8759</v>
      </c>
      <c r="Z64" s="43"/>
      <c r="AA64" s="43"/>
      <c r="AB64" s="43"/>
      <c r="AC64" s="43"/>
      <c r="AD64" s="45"/>
      <c r="AE64" s="45"/>
      <c r="AF64" s="45"/>
      <c r="AG64" s="46"/>
    </row>
    <row r="65" spans="1:33" ht="13.5">
      <c r="A65" s="26">
        <v>5</v>
      </c>
      <c r="B65" s="43">
        <v>8731.0947269999997</v>
      </c>
      <c r="C65" s="43">
        <v>8698.6796880000002</v>
      </c>
      <c r="D65" s="43">
        <v>8827.0556639999995</v>
      </c>
      <c r="E65" s="43">
        <v>8719.7041019999997</v>
      </c>
      <c r="F65" s="45">
        <v>14095.065430000001</v>
      </c>
      <c r="G65" s="45">
        <v>8760</v>
      </c>
      <c r="H65" s="45">
        <v>14102.122069999999</v>
      </c>
      <c r="I65" s="46">
        <v>8760</v>
      </c>
      <c r="J65" s="43"/>
      <c r="K65" s="43"/>
      <c r="L65" s="43"/>
      <c r="M65" s="43"/>
      <c r="N65" s="45"/>
      <c r="O65" s="45"/>
      <c r="P65" s="45"/>
      <c r="Q65" s="46"/>
      <c r="R65" s="43">
        <v>8622</v>
      </c>
      <c r="S65" s="43">
        <v>8641</v>
      </c>
      <c r="T65" s="43">
        <v>8664</v>
      </c>
      <c r="U65" s="43">
        <v>8638</v>
      </c>
      <c r="V65" s="45">
        <v>14086</v>
      </c>
      <c r="W65" s="45">
        <v>8759</v>
      </c>
      <c r="X65" s="45">
        <v>14088</v>
      </c>
      <c r="Y65" s="45">
        <v>8760</v>
      </c>
      <c r="Z65" s="43"/>
      <c r="AA65" s="43"/>
      <c r="AB65" s="43"/>
      <c r="AC65" s="43"/>
      <c r="AD65" s="45"/>
      <c r="AE65" s="45"/>
      <c r="AF65" s="45"/>
      <c r="AG65" s="46"/>
    </row>
    <row r="66" spans="1:33" ht="13.5">
      <c r="A66" s="26">
        <v>6</v>
      </c>
      <c r="B66" s="43">
        <v>9346.3779300000006</v>
      </c>
      <c r="C66" s="43">
        <v>8719.7041019999997</v>
      </c>
      <c r="D66" s="43">
        <v>9494.5537110000005</v>
      </c>
      <c r="E66" s="43">
        <v>8733.7197269999997</v>
      </c>
      <c r="F66" s="45">
        <v>14107.766602</v>
      </c>
      <c r="G66" s="45">
        <v>8760</v>
      </c>
      <c r="H66" s="45">
        <v>14107.766602</v>
      </c>
      <c r="I66" s="46">
        <v>8760</v>
      </c>
      <c r="J66" s="43"/>
      <c r="K66" s="43"/>
      <c r="L66" s="43"/>
      <c r="M66" s="43"/>
      <c r="N66" s="45"/>
      <c r="O66" s="45"/>
      <c r="P66" s="45"/>
      <c r="Q66" s="46"/>
      <c r="R66" s="43">
        <v>9259</v>
      </c>
      <c r="S66" s="43">
        <v>8733</v>
      </c>
      <c r="T66" s="43">
        <v>9064</v>
      </c>
      <c r="U66" s="43">
        <v>8729</v>
      </c>
      <c r="V66" s="45">
        <v>14097</v>
      </c>
      <c r="W66" s="45">
        <v>8760</v>
      </c>
      <c r="X66" s="45">
        <v>14103</v>
      </c>
      <c r="Y66" s="45">
        <v>8760</v>
      </c>
      <c r="Z66" s="43"/>
      <c r="AA66" s="43"/>
      <c r="AB66" s="43"/>
      <c r="AC66" s="43"/>
      <c r="AD66" s="45"/>
      <c r="AE66" s="45"/>
      <c r="AF66" s="45"/>
      <c r="AG66" s="46"/>
    </row>
    <row r="67" spans="1:33" ht="13.5">
      <c r="A67" s="26">
        <v>7</v>
      </c>
      <c r="B67" s="43">
        <v>10084.435546999999</v>
      </c>
      <c r="C67" s="43">
        <v>8741.6035159999992</v>
      </c>
      <c r="D67" s="43">
        <v>10080.201171999999</v>
      </c>
      <c r="E67" s="43">
        <v>8742.4804690000001</v>
      </c>
      <c r="F67" s="45">
        <v>14110.588867</v>
      </c>
      <c r="G67" s="45">
        <v>8760</v>
      </c>
      <c r="H67" s="45">
        <v>14112</v>
      </c>
      <c r="I67" s="46">
        <v>8760</v>
      </c>
      <c r="J67" s="43"/>
      <c r="K67" s="43"/>
      <c r="L67" s="43"/>
      <c r="M67" s="43"/>
      <c r="N67" s="45"/>
      <c r="O67" s="45"/>
      <c r="P67" s="45"/>
      <c r="Q67" s="46"/>
      <c r="R67" s="43">
        <v>10003</v>
      </c>
      <c r="S67" s="43">
        <v>8745</v>
      </c>
      <c r="T67" s="43">
        <v>10011</v>
      </c>
      <c r="U67" s="43">
        <v>8741</v>
      </c>
      <c r="V67" s="45">
        <v>14103</v>
      </c>
      <c r="W67" s="45">
        <v>8760</v>
      </c>
      <c r="X67" s="45">
        <v>14111</v>
      </c>
      <c r="Y67" s="45">
        <v>8760</v>
      </c>
      <c r="Z67" s="43"/>
      <c r="AA67" s="43"/>
      <c r="AB67" s="43"/>
      <c r="AC67" s="43"/>
      <c r="AD67" s="45"/>
      <c r="AE67" s="45"/>
      <c r="AF67" s="45"/>
      <c r="AG67" s="46"/>
    </row>
    <row r="68" spans="1:33">
      <c r="A68" s="26">
        <v>8</v>
      </c>
      <c r="B68" s="43">
        <v>10668.671875</v>
      </c>
      <c r="C68" s="43">
        <v>8745.984375</v>
      </c>
      <c r="D68" s="43">
        <v>10629.158203000001</v>
      </c>
      <c r="E68" s="43">
        <v>8748.6123050000006</v>
      </c>
      <c r="F68" s="45">
        <v>14112</v>
      </c>
      <c r="G68" s="45">
        <v>8760</v>
      </c>
      <c r="H68" s="45">
        <v>14112</v>
      </c>
      <c r="I68" s="43">
        <v>8760</v>
      </c>
      <c r="J68" s="43"/>
      <c r="K68" s="43"/>
      <c r="L68" s="43"/>
      <c r="M68" s="43"/>
      <c r="N68" s="45"/>
      <c r="O68" s="45"/>
      <c r="P68" s="45"/>
      <c r="Q68" s="43"/>
      <c r="R68" s="43">
        <v>10586</v>
      </c>
      <c r="S68" s="43">
        <v>8748</v>
      </c>
      <c r="T68" s="43">
        <v>10561</v>
      </c>
      <c r="U68" s="43">
        <v>8745</v>
      </c>
      <c r="V68" s="45">
        <v>14110</v>
      </c>
      <c r="W68" s="45">
        <v>8760</v>
      </c>
      <c r="X68" s="45">
        <v>14112</v>
      </c>
      <c r="Y68" s="45">
        <v>8760</v>
      </c>
      <c r="Z68" s="43"/>
      <c r="AA68" s="43"/>
      <c r="AB68" s="43"/>
      <c r="AC68" s="43"/>
      <c r="AD68" s="45"/>
      <c r="AE68" s="45"/>
      <c r="AF68" s="45"/>
      <c r="AG68" s="43"/>
    </row>
    <row r="69" spans="1:33">
      <c r="A69" s="26">
        <v>9</v>
      </c>
      <c r="B69" s="43">
        <v>11305.123046999999</v>
      </c>
      <c r="C69" s="43">
        <v>8752.1162110000005</v>
      </c>
      <c r="D69" s="43">
        <v>11337.581055000001</v>
      </c>
      <c r="E69" s="43">
        <v>8755.6201170000004</v>
      </c>
      <c r="F69" s="45">
        <v>14112</v>
      </c>
      <c r="G69" s="45">
        <v>8760</v>
      </c>
      <c r="H69" s="45">
        <v>14112</v>
      </c>
      <c r="I69" s="43">
        <v>8760</v>
      </c>
      <c r="J69" s="43"/>
      <c r="K69" s="43"/>
      <c r="L69" s="43"/>
      <c r="M69" s="43"/>
      <c r="N69" s="45"/>
      <c r="O69" s="45"/>
      <c r="P69" s="45"/>
      <c r="Q69" s="43"/>
      <c r="R69" s="43">
        <v>11259</v>
      </c>
      <c r="S69" s="43">
        <v>8755</v>
      </c>
      <c r="T69" s="43">
        <v>11320</v>
      </c>
      <c r="U69" s="43">
        <v>8753</v>
      </c>
      <c r="V69" s="45">
        <v>14111</v>
      </c>
      <c r="W69" s="45">
        <v>8760</v>
      </c>
      <c r="X69" s="45">
        <v>14111</v>
      </c>
      <c r="Y69" s="45">
        <v>8760</v>
      </c>
      <c r="Z69" s="43"/>
      <c r="AA69" s="43"/>
      <c r="AB69" s="43"/>
      <c r="AC69" s="43"/>
      <c r="AD69" s="45"/>
      <c r="AE69" s="45"/>
      <c r="AF69" s="45"/>
      <c r="AG69" s="43"/>
    </row>
    <row r="70" spans="1:33">
      <c r="A70" s="26">
        <v>10</v>
      </c>
      <c r="B70" s="43">
        <v>11859.724609000001</v>
      </c>
      <c r="C70" s="43">
        <v>8755.6201170000004</v>
      </c>
      <c r="D70" s="43">
        <v>11885.125977</v>
      </c>
      <c r="E70" s="43">
        <v>8753.8681639999995</v>
      </c>
      <c r="F70" s="45">
        <v>14112</v>
      </c>
      <c r="G70" s="45">
        <v>8760</v>
      </c>
      <c r="H70" s="45">
        <v>14112</v>
      </c>
      <c r="I70" s="43">
        <v>8760</v>
      </c>
      <c r="J70" s="43"/>
      <c r="K70" s="43"/>
      <c r="L70" s="43"/>
      <c r="M70" s="43"/>
      <c r="N70" s="45"/>
      <c r="O70" s="45"/>
      <c r="P70" s="45"/>
      <c r="Q70" s="43"/>
      <c r="R70" s="43">
        <v>11786</v>
      </c>
      <c r="S70" s="43">
        <v>8759</v>
      </c>
      <c r="T70" s="43">
        <v>11821</v>
      </c>
      <c r="U70" s="43">
        <v>8758</v>
      </c>
      <c r="V70" s="45">
        <v>14112</v>
      </c>
      <c r="W70" s="45">
        <v>8760</v>
      </c>
      <c r="X70" s="45">
        <v>14112</v>
      </c>
      <c r="Y70" s="45">
        <v>8760</v>
      </c>
      <c r="Z70" s="43"/>
      <c r="AA70" s="43"/>
      <c r="AB70" s="43"/>
      <c r="AC70" s="43"/>
      <c r="AD70" s="45"/>
      <c r="AE70" s="45"/>
      <c r="AF70" s="45"/>
      <c r="AG70" s="43"/>
    </row>
    <row r="71" spans="1:33">
      <c r="A71" s="26">
        <v>11</v>
      </c>
      <c r="B71" s="43">
        <v>12335.298828000001</v>
      </c>
      <c r="C71" s="43">
        <v>8756.4960940000001</v>
      </c>
      <c r="D71" s="43">
        <v>12371.990234000001</v>
      </c>
      <c r="E71" s="43">
        <v>8755.6201170000004</v>
      </c>
      <c r="F71" s="45">
        <v>14112</v>
      </c>
      <c r="G71" s="45">
        <v>8760</v>
      </c>
      <c r="H71" s="45">
        <v>14112</v>
      </c>
      <c r="I71" s="43">
        <v>8760</v>
      </c>
      <c r="J71" s="43"/>
      <c r="K71" s="43"/>
      <c r="L71" s="43"/>
      <c r="M71" s="43"/>
      <c r="N71" s="45"/>
      <c r="O71" s="45"/>
      <c r="P71" s="45"/>
      <c r="Q71" s="43"/>
      <c r="R71" s="43">
        <v>12260</v>
      </c>
      <c r="S71" s="43">
        <v>8759</v>
      </c>
      <c r="T71" s="43">
        <v>12314</v>
      </c>
      <c r="U71" s="43">
        <v>8760</v>
      </c>
      <c r="V71" s="45">
        <v>14112</v>
      </c>
      <c r="W71" s="45">
        <v>8760</v>
      </c>
      <c r="X71" s="45">
        <v>14112</v>
      </c>
      <c r="Y71" s="45">
        <v>8760</v>
      </c>
      <c r="Z71" s="43"/>
      <c r="AA71" s="43"/>
      <c r="AB71" s="43"/>
      <c r="AC71" s="43"/>
      <c r="AD71" s="45"/>
      <c r="AE71" s="45"/>
      <c r="AF71" s="45"/>
      <c r="AG71" s="43"/>
    </row>
    <row r="72" spans="1:33">
      <c r="A72" s="26">
        <v>12</v>
      </c>
      <c r="B72" s="43">
        <v>12737.491211</v>
      </c>
      <c r="C72" s="43">
        <v>8760</v>
      </c>
      <c r="D72" s="43">
        <v>12772.771484000001</v>
      </c>
      <c r="E72" s="43">
        <v>8759.1240230000003</v>
      </c>
      <c r="F72" s="43">
        <v>14112</v>
      </c>
      <c r="G72" s="45">
        <v>8760</v>
      </c>
      <c r="H72" s="45">
        <v>14112</v>
      </c>
      <c r="I72" s="43">
        <v>8760</v>
      </c>
      <c r="J72" s="43"/>
      <c r="K72" s="43"/>
      <c r="L72" s="43"/>
      <c r="M72" s="43"/>
      <c r="N72" s="43"/>
      <c r="O72" s="45"/>
      <c r="P72" s="45"/>
      <c r="Q72" s="43"/>
      <c r="R72" s="43">
        <v>12683</v>
      </c>
      <c r="S72" s="43">
        <v>8760</v>
      </c>
      <c r="T72" s="43">
        <v>12691</v>
      </c>
      <c r="U72" s="43">
        <v>8760</v>
      </c>
      <c r="V72" s="43">
        <v>14112</v>
      </c>
      <c r="W72" s="45">
        <v>8760</v>
      </c>
      <c r="X72" s="43">
        <v>14112</v>
      </c>
      <c r="Y72" s="45">
        <v>8760</v>
      </c>
      <c r="Z72" s="43"/>
      <c r="AA72" s="43"/>
      <c r="AB72" s="43"/>
      <c r="AC72" s="43"/>
      <c r="AD72" s="43"/>
      <c r="AE72" s="45"/>
      <c r="AF72" s="45"/>
      <c r="AG72" s="43"/>
    </row>
    <row r="73" spans="1:33">
      <c r="A73" s="26">
        <v>13</v>
      </c>
      <c r="B73" s="43">
        <v>13141.094727</v>
      </c>
      <c r="C73" s="43">
        <v>8759.1240230000003</v>
      </c>
      <c r="D73" s="43">
        <v>13101.581055000001</v>
      </c>
      <c r="E73" s="43">
        <v>8759.1240230000003</v>
      </c>
      <c r="F73" s="43">
        <v>14112</v>
      </c>
      <c r="G73" s="45">
        <v>8760</v>
      </c>
      <c r="H73" s="45">
        <v>14112</v>
      </c>
      <c r="I73" s="43">
        <v>8760</v>
      </c>
      <c r="J73" s="43"/>
      <c r="K73" s="43"/>
      <c r="L73" s="43"/>
      <c r="M73" s="43"/>
      <c r="N73" s="43"/>
      <c r="O73" s="45"/>
      <c r="P73" s="45"/>
      <c r="Q73" s="43"/>
      <c r="R73" s="43">
        <v>13025</v>
      </c>
      <c r="S73" s="43">
        <v>8759.1240230000003</v>
      </c>
      <c r="T73" s="43">
        <v>13036</v>
      </c>
      <c r="U73" s="43">
        <v>8759.1240230000003</v>
      </c>
      <c r="V73" s="43">
        <v>14112</v>
      </c>
      <c r="W73" s="45">
        <v>8760</v>
      </c>
      <c r="X73" s="43">
        <v>14112</v>
      </c>
      <c r="Y73" s="45">
        <v>8760</v>
      </c>
      <c r="Z73" s="43"/>
      <c r="AA73" s="43"/>
      <c r="AB73" s="43"/>
      <c r="AC73" s="43"/>
      <c r="AD73" s="43"/>
      <c r="AE73" s="45"/>
      <c r="AF73" s="45"/>
      <c r="AG73" s="43"/>
    </row>
    <row r="74" spans="1:33">
      <c r="A74" s="26">
        <v>14</v>
      </c>
      <c r="B74" s="43">
        <v>13371.120117</v>
      </c>
      <c r="C74" s="43">
        <v>8760</v>
      </c>
      <c r="D74" s="43">
        <v>13382.409180000001</v>
      </c>
      <c r="E74" s="43">
        <v>8760</v>
      </c>
      <c r="F74" s="43">
        <v>14112</v>
      </c>
      <c r="G74" s="45">
        <v>8760</v>
      </c>
      <c r="H74" s="45">
        <v>14112</v>
      </c>
      <c r="I74" s="43">
        <v>8760</v>
      </c>
      <c r="J74" s="43"/>
      <c r="K74" s="43"/>
      <c r="L74" s="43"/>
      <c r="M74" s="43"/>
      <c r="N74" s="43"/>
      <c r="O74" s="45"/>
      <c r="P74" s="45"/>
      <c r="Q74" s="43"/>
      <c r="R74" s="43">
        <v>13256</v>
      </c>
      <c r="S74" s="43">
        <v>8760</v>
      </c>
      <c r="T74" s="43">
        <v>13261</v>
      </c>
      <c r="U74" s="43">
        <v>8760</v>
      </c>
      <c r="V74" s="43">
        <v>14112</v>
      </c>
      <c r="W74" s="45">
        <v>8760</v>
      </c>
      <c r="X74" s="43">
        <v>14112</v>
      </c>
      <c r="Y74" s="45">
        <v>8760</v>
      </c>
      <c r="Z74" s="43"/>
      <c r="AA74" s="43"/>
      <c r="AB74" s="43"/>
      <c r="AC74" s="43"/>
      <c r="AD74" s="43"/>
      <c r="AE74" s="45"/>
      <c r="AF74" s="45"/>
      <c r="AG74" s="43"/>
    </row>
    <row r="75" spans="1:33">
      <c r="A75" s="26">
        <v>15</v>
      </c>
      <c r="B75" s="43">
        <v>13585.622069999999</v>
      </c>
      <c r="C75" s="43">
        <v>8760</v>
      </c>
      <c r="D75" s="43">
        <v>13625.135742</v>
      </c>
      <c r="E75" s="43">
        <v>8760</v>
      </c>
      <c r="F75" s="43">
        <v>14112</v>
      </c>
      <c r="G75" s="45">
        <v>8760</v>
      </c>
      <c r="H75" s="45">
        <v>14112</v>
      </c>
      <c r="I75" s="43">
        <v>8760</v>
      </c>
      <c r="J75" s="43"/>
      <c r="K75" s="43"/>
      <c r="L75" s="43"/>
      <c r="M75" s="43"/>
      <c r="N75" s="43"/>
      <c r="O75" s="45"/>
      <c r="P75" s="45"/>
      <c r="Q75" s="43"/>
      <c r="R75" s="43">
        <v>13487</v>
      </c>
      <c r="S75" s="43">
        <v>8760</v>
      </c>
      <c r="T75" s="43">
        <v>13491</v>
      </c>
      <c r="U75" s="43">
        <v>8760</v>
      </c>
      <c r="V75" s="43">
        <v>14112</v>
      </c>
      <c r="W75" s="45">
        <v>8760</v>
      </c>
      <c r="X75" s="43">
        <v>14112</v>
      </c>
      <c r="Y75" s="45">
        <v>8760</v>
      </c>
      <c r="Z75" s="43"/>
      <c r="AA75" s="43"/>
      <c r="AB75" s="43"/>
      <c r="AC75" s="43"/>
      <c r="AD75" s="43"/>
      <c r="AE75" s="45"/>
      <c r="AF75" s="45"/>
      <c r="AG75" s="43"/>
    </row>
    <row r="76" spans="1:33">
      <c r="A76" s="26">
        <v>16</v>
      </c>
      <c r="B76" s="43">
        <v>13738.032227</v>
      </c>
      <c r="C76" s="43">
        <v>8760</v>
      </c>
      <c r="D76" s="43">
        <v>13774.723633</v>
      </c>
      <c r="E76" s="43">
        <v>8760</v>
      </c>
      <c r="F76" s="43">
        <v>14112</v>
      </c>
      <c r="G76" s="45">
        <v>8760</v>
      </c>
      <c r="H76" s="45">
        <v>14112</v>
      </c>
      <c r="I76" s="43">
        <v>8760</v>
      </c>
      <c r="J76" s="43"/>
      <c r="K76" s="43"/>
      <c r="L76" s="43"/>
      <c r="M76" s="43"/>
      <c r="N76" s="43"/>
      <c r="O76" s="45"/>
      <c r="P76" s="45"/>
      <c r="Q76" s="43"/>
      <c r="R76" s="43">
        <v>13689</v>
      </c>
      <c r="S76" s="43">
        <v>8760</v>
      </c>
      <c r="T76" s="43">
        <v>13690</v>
      </c>
      <c r="U76" s="43">
        <v>8760</v>
      </c>
      <c r="V76" s="43">
        <v>14112</v>
      </c>
      <c r="W76" s="45">
        <v>8760</v>
      </c>
      <c r="X76" s="43">
        <v>14112</v>
      </c>
      <c r="Y76" s="45">
        <v>8760</v>
      </c>
      <c r="Z76" s="43"/>
      <c r="AA76" s="43"/>
      <c r="AB76" s="43"/>
      <c r="AC76" s="43"/>
      <c r="AD76" s="43"/>
      <c r="AE76" s="45"/>
      <c r="AF76" s="45"/>
      <c r="AG76" s="43"/>
    </row>
    <row r="77" spans="1:33" ht="13.5">
      <c r="A77" s="26">
        <v>17</v>
      </c>
      <c r="B77" s="43">
        <v>13835.405273</v>
      </c>
      <c r="C77" s="43">
        <v>8760</v>
      </c>
      <c r="D77" s="43">
        <v>13859.395508</v>
      </c>
      <c r="E77" s="43">
        <v>8760</v>
      </c>
      <c r="F77" s="43">
        <v>14112</v>
      </c>
      <c r="G77" s="45">
        <v>8760</v>
      </c>
      <c r="H77" s="45">
        <v>14112</v>
      </c>
      <c r="I77" s="43">
        <v>8760</v>
      </c>
      <c r="J77" s="43"/>
      <c r="K77" s="43"/>
      <c r="L77" s="43"/>
      <c r="M77" s="43"/>
      <c r="N77" s="43"/>
      <c r="O77" s="45"/>
      <c r="P77" s="45"/>
      <c r="Q77" s="43"/>
      <c r="R77" s="146"/>
      <c r="S77" s="146"/>
      <c r="T77" s="146"/>
      <c r="U77" s="146"/>
      <c r="V77" s="147"/>
      <c r="W77" s="147"/>
      <c r="X77" s="147"/>
      <c r="Y77" s="46"/>
      <c r="Z77" s="43"/>
      <c r="AA77" s="43"/>
      <c r="AB77" s="43"/>
      <c r="AC77" s="43"/>
      <c r="AD77" s="43"/>
      <c r="AE77" s="45"/>
      <c r="AF77" s="45"/>
      <c r="AG77" s="43"/>
    </row>
    <row r="78" spans="1:33" ht="13.5">
      <c r="A78" s="26">
        <v>18</v>
      </c>
      <c r="B78" s="43">
        <v>13924.310546999999</v>
      </c>
      <c r="C78" s="43">
        <v>8760</v>
      </c>
      <c r="D78" s="43">
        <v>13941.245117</v>
      </c>
      <c r="E78" s="43">
        <v>8760</v>
      </c>
      <c r="F78" s="43">
        <v>14112</v>
      </c>
      <c r="G78" s="45">
        <v>8760</v>
      </c>
      <c r="H78" s="45">
        <v>14112</v>
      </c>
      <c r="I78" s="43">
        <v>8760</v>
      </c>
      <c r="J78" s="43"/>
      <c r="K78" s="43"/>
      <c r="L78" s="43"/>
      <c r="M78" s="43"/>
      <c r="N78" s="43"/>
      <c r="O78" s="45"/>
      <c r="P78" s="45"/>
      <c r="Q78" s="43"/>
      <c r="R78" s="146"/>
      <c r="S78" s="146"/>
      <c r="T78" s="146"/>
      <c r="U78" s="146"/>
      <c r="V78" s="147"/>
      <c r="W78" s="147"/>
      <c r="X78" s="147"/>
      <c r="Y78" s="46"/>
      <c r="Z78" s="43"/>
      <c r="AA78" s="43"/>
      <c r="AB78" s="43"/>
      <c r="AC78" s="43"/>
      <c r="AD78" s="43"/>
      <c r="AE78" s="45"/>
      <c r="AF78" s="45"/>
      <c r="AG78" s="43"/>
    </row>
    <row r="79" spans="1:33" ht="13.5">
      <c r="A79" s="26">
        <v>19</v>
      </c>
      <c r="B79" s="43">
        <v>14011.804688</v>
      </c>
      <c r="C79" s="43">
        <v>8760</v>
      </c>
      <c r="D79" s="43">
        <v>14014.626953000001</v>
      </c>
      <c r="E79" s="43">
        <v>8760</v>
      </c>
      <c r="F79" s="43">
        <v>14112</v>
      </c>
      <c r="G79" s="45">
        <v>8760</v>
      </c>
      <c r="H79" s="45">
        <v>14112</v>
      </c>
      <c r="I79" s="43">
        <v>8760</v>
      </c>
      <c r="J79" s="43"/>
      <c r="K79" s="43"/>
      <c r="L79" s="43"/>
      <c r="M79" s="43"/>
      <c r="N79" s="43"/>
      <c r="O79" s="45"/>
      <c r="P79" s="45"/>
      <c r="Q79" s="43"/>
      <c r="R79" s="146"/>
      <c r="S79" s="146"/>
      <c r="T79" s="146"/>
      <c r="U79" s="146"/>
      <c r="V79" s="147"/>
      <c r="W79" s="147"/>
      <c r="X79" s="147"/>
      <c r="Y79" s="46"/>
      <c r="Z79" s="43"/>
      <c r="AA79" s="43"/>
      <c r="AB79" s="43"/>
      <c r="AC79" s="43"/>
      <c r="AD79" s="43"/>
      <c r="AE79" s="45"/>
      <c r="AF79" s="45"/>
      <c r="AG79" s="43"/>
    </row>
    <row r="80" spans="1:33" ht="13.5">
      <c r="A80" s="26">
        <v>20</v>
      </c>
      <c r="B80" s="43">
        <v>14034.383789</v>
      </c>
      <c r="C80" s="43">
        <v>8760</v>
      </c>
      <c r="D80" s="43">
        <v>14040.028319999999</v>
      </c>
      <c r="E80" s="43">
        <v>8760</v>
      </c>
      <c r="F80" s="43">
        <v>14112</v>
      </c>
      <c r="G80" s="45">
        <v>8760</v>
      </c>
      <c r="H80" s="45">
        <v>14112</v>
      </c>
      <c r="I80" s="43">
        <v>8760</v>
      </c>
      <c r="J80" s="43"/>
      <c r="K80" s="43"/>
      <c r="L80" s="43"/>
      <c r="M80" s="43"/>
      <c r="N80" s="43"/>
      <c r="O80" s="45"/>
      <c r="P80" s="45"/>
      <c r="Q80" s="43"/>
      <c r="R80" s="146"/>
      <c r="S80" s="146"/>
      <c r="T80" s="146"/>
      <c r="U80" s="146"/>
      <c r="V80" s="147"/>
      <c r="W80" s="147"/>
      <c r="X80" s="147"/>
      <c r="Y80" s="46"/>
      <c r="Z80" s="43"/>
      <c r="AA80" s="43"/>
      <c r="AB80" s="43"/>
      <c r="AC80" s="43"/>
      <c r="AD80" s="43"/>
      <c r="AE80" s="45"/>
      <c r="AF80" s="45"/>
      <c r="AG80" s="43"/>
    </row>
    <row r="81" spans="1:33" ht="13.5">
      <c r="A81" s="26">
        <v>21</v>
      </c>
      <c r="B81" s="43">
        <v>14054.140625</v>
      </c>
      <c r="C81" s="43">
        <v>8760</v>
      </c>
      <c r="D81" s="43">
        <v>14078.130859000001</v>
      </c>
      <c r="E81" s="43">
        <v>8760</v>
      </c>
      <c r="F81" s="43">
        <v>14112</v>
      </c>
      <c r="G81" s="45">
        <v>8760</v>
      </c>
      <c r="H81" s="45">
        <v>14112</v>
      </c>
      <c r="I81" s="43">
        <v>8760</v>
      </c>
      <c r="J81" s="43"/>
      <c r="K81" s="43"/>
      <c r="L81" s="43"/>
      <c r="M81" s="43"/>
      <c r="N81" s="43"/>
      <c r="O81" s="45"/>
      <c r="P81" s="45"/>
      <c r="Q81" s="43"/>
      <c r="R81" s="146"/>
      <c r="S81" s="146"/>
      <c r="T81" s="146"/>
      <c r="U81" s="146"/>
      <c r="V81" s="147"/>
      <c r="W81" s="147"/>
      <c r="X81" s="147"/>
      <c r="Y81" s="46"/>
      <c r="Z81" s="43"/>
      <c r="AA81" s="43"/>
      <c r="AB81" s="43"/>
      <c r="AC81" s="43"/>
      <c r="AD81" s="43"/>
      <c r="AE81" s="45"/>
      <c r="AF81" s="45"/>
      <c r="AG81" s="43"/>
    </row>
    <row r="82" spans="1:33">
      <c r="A82" s="26"/>
      <c r="B82" s="20"/>
      <c r="C82" s="20"/>
      <c r="D82" s="20"/>
      <c r="E82" s="20"/>
      <c r="F82" s="20"/>
      <c r="G82" s="22"/>
      <c r="H82" s="22"/>
      <c r="I82" s="20"/>
      <c r="J82" s="20"/>
      <c r="K82" s="20"/>
      <c r="L82" s="20"/>
      <c r="M82" s="20"/>
      <c r="N82" s="20"/>
      <c r="O82" s="22"/>
      <c r="P82" s="22"/>
      <c r="Q82" s="20"/>
      <c r="R82" s="20"/>
      <c r="S82" s="20"/>
      <c r="T82" s="20"/>
      <c r="U82" s="20"/>
      <c r="V82" s="20"/>
      <c r="W82" s="22"/>
      <c r="X82" s="22"/>
      <c r="Y82" s="20"/>
      <c r="Z82" s="20"/>
      <c r="AA82" s="20"/>
      <c r="AB82" s="20"/>
      <c r="AC82" s="20"/>
      <c r="AD82" s="20"/>
      <c r="AE82" s="22"/>
      <c r="AF82" s="22"/>
      <c r="AG82" s="20"/>
    </row>
    <row r="83" spans="1:33">
      <c r="A83" s="30"/>
      <c r="B83" s="30"/>
      <c r="C83" s="30"/>
      <c r="D83" s="30"/>
      <c r="E83" s="30"/>
      <c r="F83" s="30"/>
      <c r="G83" s="31"/>
      <c r="H83" s="31"/>
      <c r="I83" s="31"/>
      <c r="J83" s="30"/>
      <c r="K83" s="30"/>
      <c r="L83" s="30"/>
      <c r="M83" s="30"/>
      <c r="N83" s="30"/>
      <c r="O83" s="31"/>
      <c r="P83" s="31"/>
      <c r="Q83" s="31"/>
      <c r="R83" s="30"/>
      <c r="S83" s="30"/>
      <c r="T83" s="30"/>
      <c r="U83" s="30"/>
      <c r="V83" s="30"/>
      <c r="W83" s="31"/>
      <c r="X83" s="31"/>
      <c r="Y83" s="31"/>
      <c r="Z83" s="30"/>
      <c r="AA83" s="30"/>
      <c r="AB83" s="30"/>
      <c r="AC83" s="30"/>
      <c r="AD83" s="30"/>
      <c r="AE83" s="31"/>
      <c r="AF83" s="31"/>
      <c r="AG83" s="31"/>
    </row>
    <row r="84" spans="1:33">
      <c r="A84" s="27"/>
      <c r="B84" s="32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</row>
    <row r="85" spans="1:33" s="42" customFormat="1" ht="37.5">
      <c r="A85" s="39" t="s">
        <v>37</v>
      </c>
      <c r="B85" s="40">
        <v>10.284866978880499</v>
      </c>
      <c r="C85" s="40">
        <v>-4.53791501179255</v>
      </c>
      <c r="D85" s="40">
        <v>10.226087706003</v>
      </c>
      <c r="E85" s="40">
        <v>-4.5336542837348901</v>
      </c>
      <c r="F85" s="40">
        <v>-0.444005371872704</v>
      </c>
      <c r="G85" s="40">
        <v>-6.9461275346223301</v>
      </c>
      <c r="H85" s="40">
        <v>-0.50251261878626297</v>
      </c>
      <c r="I85" s="40">
        <v>-6.88195644236818</v>
      </c>
      <c r="J85" s="121"/>
      <c r="K85" s="121"/>
      <c r="L85" s="121"/>
      <c r="M85" s="121"/>
      <c r="N85" s="40"/>
      <c r="O85" s="40"/>
      <c r="P85" s="40"/>
      <c r="Q85" s="40"/>
      <c r="R85" s="39">
        <f>IF(OR(MIN(R$45:R$81)&gt;$E1*$I$1,SUM(R$45:R$81)=0),"",(LOG10(($E1*$I$1)/INDEX(R$45:R$81,MATCH($E1*$I$1,R$45:R$81)))/LOG10(INDEX(R$45:R$81,MATCH($E1*$I$1,R$45:R$81))/INDEX(R$45:R$81,1+MATCH($E1*$I$1,R$45:R$81))))*(INDEX($A$45:$A$81,MATCH($E1*$I$1,R$45:R$81))-INDEX($A$45:$A$81,1+MATCH($E1*$I$1,R$45:R$81)))+INDEX($A$45:$A$81,MATCH($E1*$I$1,R$45:R$81)))</f>
        <v>10.446218280123489</v>
      </c>
      <c r="S85" s="40">
        <f>IF(OR(MIN(S$45:S$81)&gt;$E1*$G$1,SUM(S$45:S$81)=0),"",(LOG10(($E1*$G$1)/INDEX(S$45:S$81,MATCH($E1*$G$1,S$45:S$81)))/LOG10(INDEX(S$45:S$81,MATCH($E1*$G$1,S$45:S$81))/INDEX(S$45:S$81,1+MATCH($E1*$G$1,S$45:S$81))))*(INDEX($A$45:$A$81,MATCH($E1*$G$1,S$45:S$81))-INDEX($A$45:$A$81,1+MATCH($E1*$G$1,S$45:S$81)))+INDEX($A$45:$A$81,MATCH($E1*$G$1,S$45:S$81)))</f>
        <v>-4.017483113456751</v>
      </c>
      <c r="T85" s="40">
        <f>IF(OR(MIN(T$45:T$81)&gt;$E1*$I$1,SUM(T$45:T$81)=0),"",(LOG10(($E1*$I$1)/INDEX(T$45:T$81,MATCH($E1*$I$1,T$45:T$81)))/LOG10(INDEX(T$45:T$81,MATCH($E1*$I$1,T$45:T$81))/INDEX(T$45:T$81,1+MATCH($E1*$I$1,T$45:T$81))))*(INDEX($A$45:$A$81,MATCH($E1*$I$1,T$45:T$81))-INDEX($A$45:$A$81,1+MATCH($E1*$I$1,T$45:T$81)))+INDEX($A$45:$A$81,MATCH($E1*$I$1,T$45:T$81)))</f>
        <v>10.35803327940485</v>
      </c>
      <c r="U85" s="40">
        <f>IF(OR(MIN(U$45:U$81)&gt;$E1*$G$1,SUM(U$45:U$81)=0),"",(LOG10(($E1*$G$1)/INDEX(U$45:U$81,MATCH($E1*$G$1,U$45:U$81)))/LOG10(INDEX(U$45:U$81,MATCH($E1*$G$1,U$45:U$81))/INDEX(U$45:U$81,1+MATCH($E1*$G$1,U$45:U$81))))*(INDEX($A$45:$A$81,MATCH($E1*$G$1,U$45:U$81))-INDEX($A$45:$A$81,1+MATCH($E1*$G$1,U$45:U$81)))+INDEX($A$45:$A$81,MATCH($E1*$G$1,U$45:U$81)))</f>
        <v>-4.0074709599964251</v>
      </c>
      <c r="V85" s="40">
        <f>IF(OR(MIN(V$45:V$81)&gt;$E1*$I$1,SUM(V$45:V$81)=0),"",(LOG10(($E1*$I$1)/INDEX(V$45:V$81,MATCH($E1*$I$1,V$45:V$81)))/LOG10(INDEX(V$45:V$81,MATCH($E1*$I$1,V$45:V$81))/INDEX(V$45:V$81,1+MATCH($E1*$I$1,V$45:V$81))))*(INDEX($A$45:$A$81,MATCH($E1*$I$1,V$45:V$81))-INDEX($A$45:$A$81,1+MATCH($E1*$I$1,V$45:V$81)))+INDEX($A$45:$A$81,MATCH($E1*$I$1,V$45:V$81)))</f>
        <v>-0.35799836745291902</v>
      </c>
      <c r="W85" s="40">
        <f>IF(OR(MIN(W$45:W$81)&gt;$E1*$G$1,SUM(W$45:W$81)=0),"",(LOG10(($E1*$G$1)/INDEX(W$45:W$81,MATCH($E1*$G$1,W$45:W$81)))/LOG10(INDEX(W$45:W$81,MATCH($E1*$G$1,W$45:W$81))/INDEX(W$45:W$81,1+MATCH($E1*$G$1,W$45:W$81))))*(INDEX($A$45:$A$81,MATCH($E1*$G$1,W$45:W$81))-INDEX($A$45:$A$81,1+MATCH($E1*$G$1,W$45:W$81)))+INDEX($A$45:$A$81,MATCH($E1*$G$1,W$45:W$81)))</f>
        <v>-6.7637962792744659</v>
      </c>
      <c r="X85" s="40">
        <f>IF(OR(MIN(X$45:X$81)&gt;$E1*$I$1,SUM(X$45:X$81)=0),"",(LOG10(($E1*$I$1)/INDEX(X$45:X$81,MATCH($E1*$I$1,X$45:X$81)))/LOG10(INDEX(X$45:X$81,MATCH($E1*$I$1,X$45:X$81))/INDEX(X$45:X$81,1+MATCH($E1*$I$1,X$45:X$81))))*(INDEX($A$45:$A$81,MATCH($E1*$I$1,X$45:X$81))-INDEX($A$45:$A$81,1+MATCH($E1*$I$1,X$45:X$81)))+INDEX($A$45:$A$81,MATCH($E1*$I$1,X$45:X$81)))</f>
        <v>-0.3507860712822366</v>
      </c>
      <c r="Y85" s="40">
        <f>IF(OR(MIN(Y$45:Y$81)&gt;$E1*$G$1,SUM(Y$45:Y$81)=0),"",(LOG10(($E1*$G$1)/INDEX(Y$45:Y$81,MATCH($E1*$G$1,Y$45:Y$81)))/LOG10(INDEX(Y$45:Y$81,MATCH($E1*$G$1,Y$45:Y$81))/INDEX(Y$45:Y$81,1+MATCH($E1*$G$1,Y$45:Y$81))))*(INDEX($A$45:$A$81,MATCH($E1*$G$1,Y$45:Y$81))-INDEX($A$45:$A$81,1+MATCH($E1*$G$1,Y$45:Y$81)))+INDEX($A$45:$A$81,MATCH($E1*$G$1,Y$45:Y$81)))</f>
        <v>-6.7760180784787005</v>
      </c>
      <c r="Z85" s="40"/>
      <c r="AA85" s="40"/>
      <c r="AB85" s="40"/>
      <c r="AC85" s="40"/>
      <c r="AD85" s="40"/>
      <c r="AE85" s="40"/>
      <c r="AF85" s="40"/>
      <c r="AG85" s="40"/>
    </row>
    <row r="86" spans="1:33">
      <c r="B86" s="33"/>
      <c r="C86" s="33"/>
      <c r="D86" s="33"/>
      <c r="E86" s="33"/>
      <c r="G86" s="11"/>
    </row>
    <row r="87" spans="1:33">
      <c r="G87" s="11"/>
    </row>
    <row r="88" spans="1:33">
      <c r="G88" s="11"/>
      <c r="H88" s="9"/>
      <c r="I88" s="9"/>
      <c r="J88" s="9"/>
      <c r="K88" s="9"/>
    </row>
    <row r="89" spans="1:33">
      <c r="G89" s="11"/>
    </row>
    <row r="90" spans="1:33">
      <c r="G90" s="11"/>
    </row>
    <row r="91" spans="1:33">
      <c r="G91" s="11"/>
    </row>
    <row r="92" spans="1:33">
      <c r="G92" s="11"/>
    </row>
    <row r="93" spans="1:33">
      <c r="G93" s="11"/>
    </row>
    <row r="94" spans="1:33">
      <c r="G94" s="11"/>
    </row>
    <row r="95" spans="1:33" s="11" customFormat="1">
      <c r="F95" s="10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</row>
    <row r="96" spans="1:33" s="11" customFormat="1">
      <c r="F96" s="10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</row>
    <row r="97" spans="1:33" s="11" customFormat="1">
      <c r="F97" s="10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</row>
    <row r="98" spans="1:33" s="11" customFormat="1">
      <c r="F98" s="10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</row>
    <row r="99" spans="1:33" s="11" customFormat="1">
      <c r="F99" s="10"/>
      <c r="G99" s="10"/>
      <c r="H99" s="34"/>
      <c r="I99" s="34"/>
      <c r="J99" s="34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</row>
    <row r="100" spans="1:33" s="11" customFormat="1" ht="13">
      <c r="A100" s="23"/>
      <c r="F100" s="10"/>
      <c r="G100" s="10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</row>
    <row r="101" spans="1:33" s="11" customFormat="1">
      <c r="F101" s="35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</row>
    <row r="102" spans="1:33" s="11" customFormat="1">
      <c r="F102" s="10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</row>
    <row r="103" spans="1:33" s="11" customFormat="1">
      <c r="F103" s="10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</row>
    <row r="104" spans="1:33" s="11" customFormat="1">
      <c r="F104" s="10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</row>
    <row r="105" spans="1:33" s="11" customFormat="1">
      <c r="F105" s="10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</row>
    <row r="106" spans="1:33" s="11" customFormat="1">
      <c r="F106" s="10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</row>
    <row r="107" spans="1:33" s="11" customFormat="1">
      <c r="F107" s="10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</row>
    <row r="108" spans="1:33" s="11" customFormat="1">
      <c r="F108" s="10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</row>
    <row r="109" spans="1:33" s="11" customFormat="1">
      <c r="F109" s="10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</row>
    <row r="110" spans="1:33" s="11" customFormat="1">
      <c r="F110" s="10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</row>
    <row r="111" spans="1:33" s="11" customFormat="1">
      <c r="F111" s="10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</row>
    <row r="112" spans="1:33" s="11" customFormat="1">
      <c r="F112" s="10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</row>
    <row r="113" spans="1:33" s="11" customFormat="1">
      <c r="F113" s="10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</row>
    <row r="114" spans="1:33" s="11" customFormat="1">
      <c r="F114" s="10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</row>
    <row r="116" spans="1:33" s="11" customFormat="1" ht="13">
      <c r="A116" s="23"/>
      <c r="F116" s="10"/>
      <c r="G116" s="10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</row>
    <row r="117" spans="1:33" s="11" customFormat="1">
      <c r="F117" s="35"/>
      <c r="G117" s="35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</row>
    <row r="126" spans="1:33" s="11" customFormat="1">
      <c r="F126" s="10"/>
      <c r="G126" s="10"/>
      <c r="H126" s="34"/>
      <c r="I126" s="34"/>
      <c r="J126" s="34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</row>
    <row r="128" spans="1:33" s="11" customFormat="1">
      <c r="F128" s="10"/>
      <c r="G128" s="10"/>
      <c r="H128" s="34"/>
      <c r="I128" s="34"/>
      <c r="J128" s="34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</row>
    <row r="130" spans="6:33" s="11" customFormat="1">
      <c r="F130" s="10"/>
      <c r="G130" s="10"/>
      <c r="H130" s="34"/>
      <c r="I130" s="34"/>
      <c r="J130" s="34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</row>
    <row r="132" spans="6:33" s="11" customFormat="1">
      <c r="F132" s="10"/>
      <c r="G132" s="10"/>
      <c r="H132" s="9"/>
      <c r="I132" s="9"/>
      <c r="J132" s="9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</row>
    <row r="134" spans="6:33" s="11" customFormat="1">
      <c r="F134" s="36"/>
      <c r="G134" s="36"/>
      <c r="H134" s="37"/>
      <c r="I134" s="37"/>
      <c r="J134" s="37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</row>
    <row r="135" spans="6:33" s="11" customFormat="1">
      <c r="F135" s="36"/>
      <c r="G135" s="36"/>
      <c r="H135" s="34"/>
      <c r="I135" s="34"/>
      <c r="J135" s="34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</row>
    <row r="136" spans="6:33" s="11" customFormat="1">
      <c r="F136" s="36"/>
      <c r="G136" s="36"/>
      <c r="H136" s="34"/>
      <c r="I136" s="34"/>
      <c r="J136" s="34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</row>
    <row r="137" spans="6:33" s="11" customFormat="1">
      <c r="F137" s="36"/>
      <c r="G137" s="36"/>
      <c r="H137" s="34"/>
      <c r="I137" s="34"/>
      <c r="J137" s="34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</row>
    <row r="138" spans="6:33" s="11" customFormat="1">
      <c r="F138" s="36"/>
      <c r="G138" s="36"/>
      <c r="H138" s="34"/>
      <c r="I138" s="34"/>
      <c r="J138" s="34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</row>
    <row r="139" spans="6:33" s="11" customFormat="1">
      <c r="F139" s="36"/>
      <c r="G139" s="36"/>
      <c r="H139" s="34"/>
      <c r="I139" s="34"/>
      <c r="J139" s="34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</row>
    <row r="140" spans="6:33" s="11" customFormat="1">
      <c r="F140" s="36"/>
      <c r="G140" s="36"/>
      <c r="H140" s="34"/>
      <c r="I140" s="34"/>
      <c r="J140" s="34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</row>
    <row r="141" spans="6:33" s="11" customFormat="1">
      <c r="F141" s="36"/>
      <c r="G141" s="36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</row>
    <row r="142" spans="6:33" s="11" customFormat="1">
      <c r="F142" s="36"/>
      <c r="G142" s="36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</row>
  </sheetData>
  <mergeCells count="5">
    <mergeCell ref="A1:D1"/>
    <mergeCell ref="B43:I43"/>
    <mergeCell ref="J43:Q43"/>
    <mergeCell ref="R43:Y43"/>
    <mergeCell ref="Z43:AG43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Cover</vt:lpstr>
      <vt:lpstr>Cases</vt:lpstr>
      <vt:lpstr>Summary</vt:lpstr>
      <vt:lpstr>E1-a1</vt:lpstr>
      <vt:lpstr>E1-a2</vt:lpstr>
      <vt:lpstr>E1-b1</vt:lpstr>
      <vt:lpstr>E1-b2</vt:lpstr>
      <vt:lpstr>E1-c</vt:lpstr>
      <vt:lpstr>E2-a1</vt:lpstr>
      <vt:lpstr>E2-a2</vt:lpstr>
      <vt:lpstr>E2-b1</vt:lpstr>
      <vt:lpstr>E2-b2</vt:lpstr>
      <vt:lpstr>U1-a1</vt:lpstr>
      <vt:lpstr>U1-a2</vt:lpstr>
      <vt:lpstr>U1-b1</vt:lpstr>
      <vt:lpstr>U1-b2</vt:lpstr>
      <vt:lpstr>U1-c</vt:lpstr>
      <vt:lpstr>U1-d</vt:lpstr>
      <vt:lpstr>U1-e</vt:lpstr>
      <vt:lpstr>U2-a1</vt:lpstr>
      <vt:lpstr>U2-a2</vt:lpstr>
      <vt:lpstr>U2-b1</vt:lpstr>
      <vt:lpstr>U2-b2</vt:lpstr>
      <vt:lpstr>U2-c</vt:lpstr>
      <vt:lpstr>U2-d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2017-05-17T10:56:51Z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1494839058</vt:lpwstr>
  </property>
</Properties>
</file>